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400" windowHeight="14655" activeTab="4"/>
  </bookViews>
  <sheets>
    <sheet name="5C" sheetId="5" r:id="rId1"/>
    <sheet name="6C" sheetId="6" r:id="rId2"/>
    <sheet name="7C" sheetId="7" r:id="rId3"/>
    <sheet name="8C" sheetId="8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12" i="9" s="1"/>
  <c r="G93" i="9"/>
  <c r="J10" i="9" s="1"/>
  <c r="B93" i="9"/>
  <c r="E16" i="9" s="1"/>
  <c r="L93" i="9"/>
  <c r="O53" i="9" s="1"/>
  <c r="T4" i="9"/>
  <c r="T36" i="9"/>
  <c r="T68" i="9"/>
  <c r="T29" i="9"/>
  <c r="T61" i="9"/>
  <c r="T58" i="9"/>
  <c r="T11" i="9"/>
  <c r="T73" i="9"/>
  <c r="T22" i="9"/>
  <c r="T74" i="9"/>
  <c r="T90" i="9"/>
  <c r="T31" i="9"/>
  <c r="T47" i="9"/>
  <c r="T63" i="9"/>
  <c r="T75" i="9"/>
  <c r="T83" i="9"/>
  <c r="T91" i="9"/>
  <c r="O88" i="9"/>
  <c r="O80" i="9"/>
  <c r="O72" i="9"/>
  <c r="O64" i="9"/>
  <c r="O56" i="9"/>
  <c r="J14" i="9"/>
  <c r="J30" i="9"/>
  <c r="J46" i="9"/>
  <c r="J62" i="9"/>
  <c r="J78" i="9"/>
  <c r="J7" i="9"/>
  <c r="J23" i="9"/>
  <c r="J39" i="9"/>
  <c r="J55" i="9"/>
  <c r="J71" i="9"/>
  <c r="J87" i="9"/>
  <c r="J12" i="9"/>
  <c r="J28" i="9"/>
  <c r="J44" i="9"/>
  <c r="J60" i="9"/>
  <c r="J76" i="9"/>
  <c r="J92" i="9"/>
  <c r="J17" i="9"/>
  <c r="J33" i="9"/>
  <c r="J49" i="9"/>
  <c r="J65" i="9"/>
  <c r="J81" i="9"/>
  <c r="O3" i="9"/>
  <c r="O85" i="9"/>
  <c r="O77" i="9"/>
  <c r="O69" i="9"/>
  <c r="O61" i="9"/>
  <c r="E8" i="9"/>
  <c r="E24" i="9"/>
  <c r="E40" i="9"/>
  <c r="E56" i="9"/>
  <c r="E72" i="9"/>
  <c r="E88" i="9"/>
  <c r="E13" i="9"/>
  <c r="E29" i="9"/>
  <c r="E45" i="9"/>
  <c r="E61" i="9"/>
  <c r="E77" i="9"/>
  <c r="E3" i="9"/>
  <c r="E18" i="9"/>
  <c r="E34" i="9"/>
  <c r="E50" i="9"/>
  <c r="E66" i="9"/>
  <c r="E82" i="9"/>
  <c r="E11" i="9"/>
  <c r="E27" i="9"/>
  <c r="E43" i="9"/>
  <c r="E59" i="9"/>
  <c r="E75" i="9"/>
  <c r="E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" i="9"/>
  <c r="O9" i="9"/>
  <c r="O13" i="9"/>
  <c r="O17" i="9"/>
  <c r="O21" i="9"/>
  <c r="O25" i="9"/>
  <c r="O29" i="9"/>
  <c r="O33" i="9"/>
  <c r="O37" i="9"/>
  <c r="O41" i="9"/>
  <c r="O45" i="9"/>
  <c r="O49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2" i="9"/>
  <c r="O84" i="9"/>
  <c r="O76" i="9"/>
  <c r="O68" i="9"/>
  <c r="O60" i="9"/>
  <c r="O89" i="9"/>
  <c r="O81" i="9"/>
  <c r="O73" i="9"/>
  <c r="O65" i="9"/>
  <c r="O57" i="9"/>
  <c r="E79" i="9" l="1"/>
  <c r="E63" i="9"/>
  <c r="E47" i="9"/>
  <c r="E31" i="9"/>
  <c r="E15" i="9"/>
  <c r="E86" i="9"/>
  <c r="E70" i="9"/>
  <c r="E54" i="9"/>
  <c r="E38" i="9"/>
  <c r="E22" i="9"/>
  <c r="E6" i="9"/>
  <c r="E81" i="9"/>
  <c r="E65" i="9"/>
  <c r="E49" i="9"/>
  <c r="E33" i="9"/>
  <c r="E17" i="9"/>
  <c r="E92" i="9"/>
  <c r="E76" i="9"/>
  <c r="E60" i="9"/>
  <c r="E44" i="9"/>
  <c r="E28" i="9"/>
  <c r="E12" i="9"/>
  <c r="T87" i="9"/>
  <c r="T70" i="9"/>
  <c r="T39" i="9"/>
  <c r="T78" i="9"/>
  <c r="T77" i="9"/>
  <c r="T66" i="9"/>
  <c r="T33" i="9"/>
  <c r="T40" i="9"/>
  <c r="E87" i="9"/>
  <c r="E71" i="9"/>
  <c r="E55" i="9"/>
  <c r="E39" i="9"/>
  <c r="E23" i="9"/>
  <c r="E7" i="9"/>
  <c r="E78" i="9"/>
  <c r="E62" i="9"/>
  <c r="E46" i="9"/>
  <c r="E30" i="9"/>
  <c r="E14" i="9"/>
  <c r="E89" i="9"/>
  <c r="E73" i="9"/>
  <c r="E57" i="9"/>
  <c r="E41" i="9"/>
  <c r="E25" i="9"/>
  <c r="E9" i="9"/>
  <c r="E84" i="9"/>
  <c r="E68" i="9"/>
  <c r="E52" i="9"/>
  <c r="E36" i="9"/>
  <c r="E20" i="9"/>
  <c r="E4" i="9"/>
  <c r="T79" i="9"/>
  <c r="T55" i="9"/>
  <c r="T7" i="9"/>
  <c r="T30" i="9"/>
  <c r="T19" i="9"/>
  <c r="T65" i="9"/>
  <c r="T72" i="9"/>
  <c r="T8" i="9"/>
  <c r="E83" i="9"/>
  <c r="E67" i="9"/>
  <c r="E51" i="9"/>
  <c r="E35" i="9"/>
  <c r="E19" i="9"/>
  <c r="E90" i="9"/>
  <c r="E74" i="9"/>
  <c r="E58" i="9"/>
  <c r="E42" i="9"/>
  <c r="E26" i="9"/>
  <c r="E10" i="9"/>
  <c r="E85" i="9"/>
  <c r="E69" i="9"/>
  <c r="E53" i="9"/>
  <c r="E37" i="9"/>
  <c r="E21" i="9"/>
  <c r="E5" i="9"/>
  <c r="E80" i="9"/>
  <c r="E64" i="9"/>
  <c r="E48" i="9"/>
  <c r="E32" i="9"/>
  <c r="T23" i="9"/>
  <c r="T86" i="9"/>
  <c r="T62" i="9"/>
  <c r="T3" i="9"/>
  <c r="T51" i="9"/>
  <c r="T84" i="9"/>
  <c r="T34" i="9"/>
  <c r="T49" i="9"/>
  <c r="T17" i="9"/>
  <c r="T56" i="9"/>
  <c r="T24" i="9"/>
  <c r="T15" i="9"/>
  <c r="T82" i="9"/>
  <c r="T54" i="9"/>
  <c r="T89" i="9"/>
  <c r="T43" i="9"/>
  <c r="T80" i="9"/>
  <c r="T26" i="9"/>
  <c r="T45" i="9"/>
  <c r="T13" i="9"/>
  <c r="T52" i="9"/>
  <c r="T20" i="9"/>
  <c r="J89" i="9"/>
  <c r="J73" i="9"/>
  <c r="J57" i="9"/>
  <c r="J41" i="9"/>
  <c r="J25" i="9"/>
  <c r="J9" i="9"/>
  <c r="J84" i="9"/>
  <c r="J68" i="9"/>
  <c r="J52" i="9"/>
  <c r="J36" i="9"/>
  <c r="J20" i="9"/>
  <c r="J4" i="9"/>
  <c r="J79" i="9"/>
  <c r="J63" i="9"/>
  <c r="J47" i="9"/>
  <c r="J31" i="9"/>
  <c r="J15" i="9"/>
  <c r="J86" i="9"/>
  <c r="J70" i="9"/>
  <c r="J54" i="9"/>
  <c r="J38" i="9"/>
  <c r="J22" i="9"/>
  <c r="J6" i="9"/>
  <c r="T46" i="9"/>
  <c r="T14" i="9"/>
  <c r="T85" i="9"/>
  <c r="T67" i="9"/>
  <c r="T35" i="9"/>
  <c r="T92" i="9"/>
  <c r="T76" i="9"/>
  <c r="T50" i="9"/>
  <c r="T18" i="9"/>
  <c r="T57" i="9"/>
  <c r="T41" i="9"/>
  <c r="T25" i="9"/>
  <c r="T9" i="9"/>
  <c r="T64" i="9"/>
  <c r="T48" i="9"/>
  <c r="T32" i="9"/>
  <c r="T16" i="9"/>
  <c r="J85" i="9"/>
  <c r="J69" i="9"/>
  <c r="J53" i="9"/>
  <c r="J37" i="9"/>
  <c r="J21" i="9"/>
  <c r="J5" i="9"/>
  <c r="J80" i="9"/>
  <c r="J64" i="9"/>
  <c r="J48" i="9"/>
  <c r="J32" i="9"/>
  <c r="J16" i="9"/>
  <c r="J91" i="9"/>
  <c r="J75" i="9"/>
  <c r="J59" i="9"/>
  <c r="J43" i="9"/>
  <c r="J27" i="9"/>
  <c r="J11" i="9"/>
  <c r="J82" i="9"/>
  <c r="J66" i="9"/>
  <c r="J50" i="9"/>
  <c r="J34" i="9"/>
  <c r="J18" i="9"/>
  <c r="T69" i="9"/>
  <c r="T38" i="9"/>
  <c r="T6" i="9"/>
  <c r="T81" i="9"/>
  <c r="T59" i="9"/>
  <c r="T27" i="9"/>
  <c r="T88" i="9"/>
  <c r="T71" i="9"/>
  <c r="T42" i="9"/>
  <c r="T10" i="9"/>
  <c r="T53" i="9"/>
  <c r="T37" i="9"/>
  <c r="T21" i="9"/>
  <c r="T5" i="9"/>
  <c r="T60" i="9"/>
  <c r="T44" i="9"/>
  <c r="T28" i="9"/>
  <c r="J3" i="9"/>
  <c r="J77" i="9"/>
  <c r="J61" i="9"/>
  <c r="J45" i="9"/>
  <c r="J29" i="9"/>
  <c r="J13" i="9"/>
  <c r="J88" i="9"/>
  <c r="J72" i="9"/>
  <c r="J56" i="9"/>
  <c r="J40" i="9"/>
  <c r="J24" i="9"/>
  <c r="J8" i="9"/>
  <c r="J83" i="9"/>
  <c r="J67" i="9"/>
  <c r="J51" i="9"/>
  <c r="J35" i="9"/>
  <c r="J19" i="9"/>
  <c r="J90" i="9"/>
  <c r="J74" i="9"/>
  <c r="J58" i="9"/>
  <c r="J42" i="9"/>
  <c r="J26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<sst xmlns="http://schemas.openxmlformats.org/spreadsheetml/2006/main" count="74" uniqueCount="26">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</sst>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 No Cart</a:t>
            </a:r>
            <a:r>
              <a:rPr lang="en-US" baseline="0"/>
              <a:t>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0.2618446696918913</c:v>
                </c:pt>
                <c:pt idx="1">
                  <c:v>0.26842622235522945</c:v>
                </c:pt>
                <c:pt idx="2">
                  <c:v>0.26842622235522945</c:v>
                </c:pt>
                <c:pt idx="3">
                  <c:v>0.26842622235522945</c:v>
                </c:pt>
                <c:pt idx="4">
                  <c:v>0.26038240035270488</c:v>
                </c:pt>
                <c:pt idx="5">
                  <c:v>0.25916339569105062</c:v>
                </c:pt>
                <c:pt idx="6">
                  <c:v>0.25380084768936673</c:v>
                </c:pt>
                <c:pt idx="7">
                  <c:v>0.25380084768936673</c:v>
                </c:pt>
                <c:pt idx="8">
                  <c:v>0.25258208677989319</c:v>
                </c:pt>
                <c:pt idx="9">
                  <c:v>0.2513638133747837</c:v>
                </c:pt>
                <c:pt idx="10">
                  <c:v>0.25258208677989319</c:v>
                </c:pt>
                <c:pt idx="11">
                  <c:v>0.24331999137225782</c:v>
                </c:pt>
                <c:pt idx="12">
                  <c:v>0.24478226071144429</c:v>
                </c:pt>
                <c:pt idx="13">
                  <c:v>0.25258208677989319</c:v>
                </c:pt>
                <c:pt idx="14">
                  <c:v>0.2460012653730998</c:v>
                </c:pt>
                <c:pt idx="15">
                  <c:v>0.2460012653730998</c:v>
                </c:pt>
                <c:pt idx="16">
                  <c:v>0.24478226071144429</c:v>
                </c:pt>
                <c:pt idx="17">
                  <c:v>0.24478226071144429</c:v>
                </c:pt>
                <c:pt idx="18">
                  <c:v>0.25258208677989319</c:v>
                </c:pt>
                <c:pt idx="19">
                  <c:v>0.25380084768936673</c:v>
                </c:pt>
                <c:pt idx="20">
                  <c:v>0.25380084768936673</c:v>
                </c:pt>
                <c:pt idx="21">
                  <c:v>0.25258208677989319</c:v>
                </c:pt>
                <c:pt idx="22">
                  <c:v>0.25258208677989319</c:v>
                </c:pt>
                <c:pt idx="23">
                  <c:v>0.2618446696918913</c:v>
                </c:pt>
                <c:pt idx="24">
                  <c:v>0.25916339569105062</c:v>
                </c:pt>
                <c:pt idx="25">
                  <c:v>0.2618446696918913</c:v>
                </c:pt>
                <c:pt idx="26">
                  <c:v>0.25258208677989319</c:v>
                </c:pt>
                <c:pt idx="27">
                  <c:v>0.26038240035270488</c:v>
                </c:pt>
                <c:pt idx="28">
                  <c:v>0.26038240035270488</c:v>
                </c:pt>
                <c:pt idx="29">
                  <c:v>0.25380084768936673</c:v>
                </c:pt>
                <c:pt idx="30">
                  <c:v>0.25380084768936673</c:v>
                </c:pt>
                <c:pt idx="31">
                  <c:v>0.25258208677989319</c:v>
                </c:pt>
                <c:pt idx="32">
                  <c:v>0.25258208677989319</c:v>
                </c:pt>
                <c:pt idx="33">
                  <c:v>0.24478226071144429</c:v>
                </c:pt>
                <c:pt idx="34">
                  <c:v>0.24478226071144429</c:v>
                </c:pt>
                <c:pt idx="35">
                  <c:v>0.24331999137225782</c:v>
                </c:pt>
                <c:pt idx="36">
                  <c:v>0.23673843870892097</c:v>
                </c:pt>
                <c:pt idx="37">
                  <c:v>0.23673843870892097</c:v>
                </c:pt>
                <c:pt idx="38">
                  <c:v>0.23551943404726547</c:v>
                </c:pt>
                <c:pt idx="39">
                  <c:v>0.24331999137225782</c:v>
                </c:pt>
                <c:pt idx="40">
                  <c:v>0.23820070804810742</c:v>
                </c:pt>
                <c:pt idx="41">
                  <c:v>0.2460012653730998</c:v>
                </c:pt>
                <c:pt idx="42">
                  <c:v>0.25258208677989319</c:v>
                </c:pt>
                <c:pt idx="43">
                  <c:v>0.26842622235522945</c:v>
                </c:pt>
                <c:pt idx="44">
                  <c:v>0.26964522701688498</c:v>
                </c:pt>
                <c:pt idx="45">
                  <c:v>0.2618446696918913</c:v>
                </c:pt>
                <c:pt idx="46">
                  <c:v>0.2618446696918913</c:v>
                </c:pt>
                <c:pt idx="47">
                  <c:v>0.2513638133747837</c:v>
                </c:pt>
                <c:pt idx="48">
                  <c:v>0.25380084768936673</c:v>
                </c:pt>
                <c:pt idx="49">
                  <c:v>0.23137589070723705</c:v>
                </c:pt>
                <c:pt idx="50">
                  <c:v>0.22747561204474087</c:v>
                </c:pt>
                <c:pt idx="51">
                  <c:v>0.22893861264047205</c:v>
                </c:pt>
                <c:pt idx="52">
                  <c:v>0.23551943404726547</c:v>
                </c:pt>
                <c:pt idx="53">
                  <c:v>0.23673843870892097</c:v>
                </c:pt>
                <c:pt idx="54">
                  <c:v>0.2513638133747837</c:v>
                </c:pt>
                <c:pt idx="55">
                  <c:v>0.24478226071144429</c:v>
                </c:pt>
                <c:pt idx="56">
                  <c:v>0.2460012653730998</c:v>
                </c:pt>
                <c:pt idx="57">
                  <c:v>0.24331999137225782</c:v>
                </c:pt>
                <c:pt idx="58">
                  <c:v>0.24478226071144429</c:v>
                </c:pt>
                <c:pt idx="59">
                  <c:v>0.24478226071144429</c:v>
                </c:pt>
                <c:pt idx="60">
                  <c:v>0.25380084768936673</c:v>
                </c:pt>
                <c:pt idx="61">
                  <c:v>0.26038240035270488</c:v>
                </c:pt>
                <c:pt idx="62">
                  <c:v>0.25258208677989319</c:v>
                </c:pt>
                <c:pt idx="63">
                  <c:v>0.26038240035270488</c:v>
                </c:pt>
                <c:pt idx="64">
                  <c:v>0.25526336078073386</c:v>
                </c:pt>
                <c:pt idx="65">
                  <c:v>0.24331999137225782</c:v>
                </c:pt>
                <c:pt idx="66">
                  <c:v>0.2460012653730998</c:v>
                </c:pt>
                <c:pt idx="67">
                  <c:v>0.24478226071144429</c:v>
                </c:pt>
                <c:pt idx="68">
                  <c:v>0.25380084768936673</c:v>
                </c:pt>
                <c:pt idx="69">
                  <c:v>0.26842622235522945</c:v>
                </c:pt>
                <c:pt idx="70">
                  <c:v>0.2750077750185676</c:v>
                </c:pt>
                <c:pt idx="71">
                  <c:v>0.28280760108701525</c:v>
                </c:pt>
                <c:pt idx="72">
                  <c:v>0.28426987042620172</c:v>
                </c:pt>
                <c:pt idx="73">
                  <c:v>0.28426987042620172</c:v>
                </c:pt>
                <c:pt idx="74">
                  <c:v>0.28426987042620172</c:v>
                </c:pt>
                <c:pt idx="75">
                  <c:v>0.28280760108701525</c:v>
                </c:pt>
                <c:pt idx="76">
                  <c:v>0.28426987042620172</c:v>
                </c:pt>
                <c:pt idx="77">
                  <c:v>0.28426987042620172</c:v>
                </c:pt>
                <c:pt idx="78">
                  <c:v>0.2750077750185676</c:v>
                </c:pt>
                <c:pt idx="79">
                  <c:v>0.26964522701688498</c:v>
                </c:pt>
                <c:pt idx="80">
                  <c:v>0.26842622235522945</c:v>
                </c:pt>
                <c:pt idx="81">
                  <c:v>0.26038240035270488</c:v>
                </c:pt>
                <c:pt idx="82">
                  <c:v>0.26842622235522945</c:v>
                </c:pt>
                <c:pt idx="83">
                  <c:v>0.2762260484236771</c:v>
                </c:pt>
                <c:pt idx="84">
                  <c:v>0.2762260484236771</c:v>
                </c:pt>
                <c:pt idx="85">
                  <c:v>0.2762260484236771</c:v>
                </c:pt>
                <c:pt idx="86">
                  <c:v>0.28426987042620172</c:v>
                </c:pt>
                <c:pt idx="87">
                  <c:v>0.28012632708617458</c:v>
                </c:pt>
                <c:pt idx="88">
                  <c:v>0.29353269709038182</c:v>
                </c:pt>
                <c:pt idx="89">
                  <c:v>0.29207042775119535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0.51241832731582881</c:v>
                </c:pt>
                <c:pt idx="1">
                  <c:v>0.52021815338427646</c:v>
                </c:pt>
                <c:pt idx="2">
                  <c:v>0.52021815338427646</c:v>
                </c:pt>
                <c:pt idx="3">
                  <c:v>0.52289942738511841</c:v>
                </c:pt>
                <c:pt idx="4">
                  <c:v>0.53094324938764303</c:v>
                </c:pt>
                <c:pt idx="5">
                  <c:v>0.52948098004845656</c:v>
                </c:pt>
                <c:pt idx="6">
                  <c:v>0.53752480205097997</c:v>
                </c:pt>
                <c:pt idx="7">
                  <c:v>0.54532462811943017</c:v>
                </c:pt>
                <c:pt idx="8">
                  <c:v>0.52021815338427646</c:v>
                </c:pt>
                <c:pt idx="9">
                  <c:v>0.5043745053133043</c:v>
                </c:pt>
                <c:pt idx="10">
                  <c:v>0.49779295264996609</c:v>
                </c:pt>
                <c:pt idx="11">
                  <c:v>0.48999312658151845</c:v>
                </c:pt>
                <c:pt idx="12">
                  <c:v>0.48341181767036101</c:v>
                </c:pt>
                <c:pt idx="13">
                  <c:v>0.48877436567204369</c:v>
                </c:pt>
                <c:pt idx="14">
                  <c:v>0.49779295264996609</c:v>
                </c:pt>
                <c:pt idx="15">
                  <c:v>0.49779295264996609</c:v>
                </c:pt>
                <c:pt idx="16">
                  <c:v>0.51241832731582881</c:v>
                </c:pt>
                <c:pt idx="17">
                  <c:v>0.54264335411858822</c:v>
                </c:pt>
                <c:pt idx="18">
                  <c:v>0.54410562345777336</c:v>
                </c:pt>
                <c:pt idx="19">
                  <c:v>0.54410562345777336</c:v>
                </c:pt>
                <c:pt idx="20">
                  <c:v>0.52168042272346293</c:v>
                </c:pt>
                <c:pt idx="21">
                  <c:v>0.50583677465249066</c:v>
                </c:pt>
                <c:pt idx="22">
                  <c:v>0.51363660072093831</c:v>
                </c:pt>
                <c:pt idx="23">
                  <c:v>0.51363660072093831</c:v>
                </c:pt>
                <c:pt idx="24">
                  <c:v>0.5004742266508081</c:v>
                </c:pt>
                <c:pt idx="25">
                  <c:v>0.49925522198915256</c:v>
                </c:pt>
                <c:pt idx="26">
                  <c:v>0.48877436567204369</c:v>
                </c:pt>
                <c:pt idx="27">
                  <c:v>0.51241832731582881</c:v>
                </c:pt>
                <c:pt idx="28">
                  <c:v>0.53094324938764303</c:v>
                </c:pt>
                <c:pt idx="29">
                  <c:v>0.56896858976321274</c:v>
                </c:pt>
                <c:pt idx="30">
                  <c:v>0.56896858976321274</c:v>
                </c:pt>
                <c:pt idx="31">
                  <c:v>0.53216225404929729</c:v>
                </c:pt>
                <c:pt idx="32">
                  <c:v>0.51509960131667076</c:v>
                </c:pt>
                <c:pt idx="33">
                  <c:v>0.50705577931414625</c:v>
                </c:pt>
                <c:pt idx="34">
                  <c:v>0.50583677465249066</c:v>
                </c:pt>
                <c:pt idx="35">
                  <c:v>0.51363660072093831</c:v>
                </c:pt>
                <c:pt idx="36">
                  <c:v>0.51241832731582881</c:v>
                </c:pt>
                <c:pt idx="37">
                  <c:v>0.50583677465249066</c:v>
                </c:pt>
                <c:pt idx="38">
                  <c:v>0.50583677465249066</c:v>
                </c:pt>
                <c:pt idx="39">
                  <c:v>0.52168042272346293</c:v>
                </c:pt>
                <c:pt idx="40">
                  <c:v>0.52021815338427646</c:v>
                </c:pt>
                <c:pt idx="41">
                  <c:v>0.52168042272346293</c:v>
                </c:pt>
                <c:pt idx="42">
                  <c:v>0.52948098004845656</c:v>
                </c:pt>
                <c:pt idx="43">
                  <c:v>0.53874307545609068</c:v>
                </c:pt>
                <c:pt idx="44">
                  <c:v>0.54264335411858822</c:v>
                </c:pt>
                <c:pt idx="45">
                  <c:v>0.53484352805013924</c:v>
                </c:pt>
                <c:pt idx="46">
                  <c:v>0.51899914872262098</c:v>
                </c:pt>
                <c:pt idx="47">
                  <c:v>0.52289942738511841</c:v>
                </c:pt>
                <c:pt idx="48">
                  <c:v>0.50705577931414625</c:v>
                </c:pt>
                <c:pt idx="49">
                  <c:v>0.48219281300870553</c:v>
                </c:pt>
                <c:pt idx="50">
                  <c:v>0.48219281300870553</c:v>
                </c:pt>
                <c:pt idx="51">
                  <c:v>0.48341181767036101</c:v>
                </c:pt>
                <c:pt idx="52">
                  <c:v>0.49121139998662666</c:v>
                </c:pt>
                <c:pt idx="53">
                  <c:v>0.49779295264996609</c:v>
                </c:pt>
                <c:pt idx="54">
                  <c:v>0.51241832731582881</c:v>
                </c:pt>
                <c:pt idx="55">
                  <c:v>0.52021815338427646</c:v>
                </c:pt>
                <c:pt idx="56">
                  <c:v>0.52021815338427646</c:v>
                </c:pt>
                <c:pt idx="57">
                  <c:v>0.50705577931414625</c:v>
                </c:pt>
                <c:pt idx="58">
                  <c:v>0.52168042272346293</c:v>
                </c:pt>
                <c:pt idx="59">
                  <c:v>0.52826197538680109</c:v>
                </c:pt>
                <c:pt idx="60">
                  <c:v>0.51095532672009769</c:v>
                </c:pt>
                <c:pt idx="61">
                  <c:v>0.47414899100618091</c:v>
                </c:pt>
                <c:pt idx="62">
                  <c:v>0.47414899100618091</c:v>
                </c:pt>
                <c:pt idx="63">
                  <c:v>0.46634916493773326</c:v>
                </c:pt>
                <c:pt idx="64">
                  <c:v>0.47561126034536738</c:v>
                </c:pt>
                <c:pt idx="65">
                  <c:v>0.46634916493773326</c:v>
                </c:pt>
                <c:pt idx="66">
                  <c:v>0.46903043893857527</c:v>
                </c:pt>
                <c:pt idx="67">
                  <c:v>0.47414899100618091</c:v>
                </c:pt>
                <c:pt idx="68">
                  <c:v>0.47414899100618091</c:v>
                </c:pt>
                <c:pt idx="69">
                  <c:v>0.49925522198915256</c:v>
                </c:pt>
                <c:pt idx="70">
                  <c:v>0.51241832731582881</c:v>
                </c:pt>
                <c:pt idx="71">
                  <c:v>0.50583677465249066</c:v>
                </c:pt>
                <c:pt idx="72">
                  <c:v>0.49267391307799513</c:v>
                </c:pt>
                <c:pt idx="73">
                  <c:v>0.50705577931414625</c:v>
                </c:pt>
                <c:pt idx="74">
                  <c:v>0.50583677465249066</c:v>
                </c:pt>
                <c:pt idx="75">
                  <c:v>0.49925522198915256</c:v>
                </c:pt>
                <c:pt idx="76">
                  <c:v>0.48341181767036101</c:v>
                </c:pt>
                <c:pt idx="77">
                  <c:v>0.48341181767036101</c:v>
                </c:pt>
                <c:pt idx="78">
                  <c:v>0.50705577931414625</c:v>
                </c:pt>
                <c:pt idx="79">
                  <c:v>0.51509960131667076</c:v>
                </c:pt>
                <c:pt idx="80">
                  <c:v>0.52021815338427646</c:v>
                </c:pt>
                <c:pt idx="81">
                  <c:v>0.52021815338427646</c:v>
                </c:pt>
                <c:pt idx="82">
                  <c:v>0.52168042272346293</c:v>
                </c:pt>
                <c:pt idx="83">
                  <c:v>0.52168042272346293</c:v>
                </c:pt>
                <c:pt idx="84">
                  <c:v>0.52826197538680109</c:v>
                </c:pt>
                <c:pt idx="85">
                  <c:v>0.52826197538680109</c:v>
                </c:pt>
                <c:pt idx="86">
                  <c:v>0.54410562345777336</c:v>
                </c:pt>
                <c:pt idx="87">
                  <c:v>0.54410562345777336</c:v>
                </c:pt>
                <c:pt idx="88">
                  <c:v>0.54410562345777336</c:v>
                </c:pt>
                <c:pt idx="89">
                  <c:v>0.55190618078276832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0.98428507296733025</c:v>
                </c:pt>
                <c:pt idx="1">
                  <c:v>0.9777035203039921</c:v>
                </c:pt>
                <c:pt idx="2">
                  <c:v>0.91457170519327002</c:v>
                </c:pt>
                <c:pt idx="3">
                  <c:v>0.91579046610274362</c:v>
                </c:pt>
                <c:pt idx="4">
                  <c:v>0.92115301410442618</c:v>
                </c:pt>
                <c:pt idx="5">
                  <c:v>0.89872805712229653</c:v>
                </c:pt>
                <c:pt idx="6">
                  <c:v>0.88288440905132426</c:v>
                </c:pt>
                <c:pt idx="7">
                  <c:v>0.89994706178395201</c:v>
                </c:pt>
                <c:pt idx="8">
                  <c:v>0.88020313505048231</c:v>
                </c:pt>
                <c:pt idx="9">
                  <c:v>0.86192147765620031</c:v>
                </c:pt>
                <c:pt idx="10">
                  <c:v>0.89068423511977191</c:v>
                </c:pt>
                <c:pt idx="11">
                  <c:v>0.86850303031953846</c:v>
                </c:pt>
                <c:pt idx="12">
                  <c:v>0.83681500292104671</c:v>
                </c:pt>
                <c:pt idx="13">
                  <c:v>0.83023369400989055</c:v>
                </c:pt>
                <c:pt idx="14">
                  <c:v>0.80512721927473818</c:v>
                </c:pt>
                <c:pt idx="15">
                  <c:v>0.79854566661140003</c:v>
                </c:pt>
                <c:pt idx="16">
                  <c:v>0.79976467127305562</c:v>
                </c:pt>
                <c:pt idx="17">
                  <c:v>0.78806456654211043</c:v>
                </c:pt>
                <c:pt idx="18">
                  <c:v>0.76027681780611744</c:v>
                </c:pt>
                <c:pt idx="19">
                  <c:v>0.76685837046945426</c:v>
                </c:pt>
                <c:pt idx="20">
                  <c:v>0.75905781314446197</c:v>
                </c:pt>
                <c:pt idx="21">
                  <c:v>0.74979571773682785</c:v>
                </c:pt>
                <c:pt idx="22">
                  <c:v>0.74443316973514517</c:v>
                </c:pt>
                <c:pt idx="23">
                  <c:v>0.75101399114193601</c:v>
                </c:pt>
                <c:pt idx="24">
                  <c:v>0.74443316973514517</c:v>
                </c:pt>
                <c:pt idx="25">
                  <c:v>0.73541385150067673</c:v>
                </c:pt>
                <c:pt idx="26">
                  <c:v>0.74443316973514517</c:v>
                </c:pt>
                <c:pt idx="27">
                  <c:v>0.75905781314446197</c:v>
                </c:pt>
                <c:pt idx="28">
                  <c:v>0.76442036114614453</c:v>
                </c:pt>
                <c:pt idx="29">
                  <c:v>0.74979571773682785</c:v>
                </c:pt>
                <c:pt idx="30">
                  <c:v>0.75101399114193601</c:v>
                </c:pt>
                <c:pt idx="31">
                  <c:v>0.76563936580780012</c:v>
                </c:pt>
                <c:pt idx="32">
                  <c:v>0.77490219247197889</c:v>
                </c:pt>
                <c:pt idx="33">
                  <c:v>0.78928357120376469</c:v>
                </c:pt>
                <c:pt idx="34">
                  <c:v>0.76563936580780012</c:v>
                </c:pt>
                <c:pt idx="35">
                  <c:v>0.77490219247197889</c:v>
                </c:pt>
                <c:pt idx="36">
                  <c:v>0.79854566661140003</c:v>
                </c:pt>
                <c:pt idx="37">
                  <c:v>0.83681500292104671</c:v>
                </c:pt>
                <c:pt idx="38">
                  <c:v>0.85265865099201898</c:v>
                </c:pt>
                <c:pt idx="39">
                  <c:v>0.89994706178395201</c:v>
                </c:pt>
                <c:pt idx="40">
                  <c:v>0.88410268245643375</c:v>
                </c:pt>
                <c:pt idx="41">
                  <c:v>0.88410268245643375</c:v>
                </c:pt>
                <c:pt idx="42">
                  <c:v>0.90652837069510817</c:v>
                </c:pt>
                <c:pt idx="43">
                  <c:v>0.89068423511977191</c:v>
                </c:pt>
                <c:pt idx="44">
                  <c:v>0.89068423511977191</c:v>
                </c:pt>
                <c:pt idx="45">
                  <c:v>0.88410268245643375</c:v>
                </c:pt>
                <c:pt idx="46">
                  <c:v>0.86704002972380601</c:v>
                </c:pt>
                <c:pt idx="47">
                  <c:v>0.85777793431617189</c:v>
                </c:pt>
                <c:pt idx="48">
                  <c:v>0.88166540438966878</c:v>
                </c:pt>
                <c:pt idx="49">
                  <c:v>0.89604678312145458</c:v>
                </c:pt>
                <c:pt idx="50">
                  <c:v>0.89872805712229653</c:v>
                </c:pt>
                <c:pt idx="51">
                  <c:v>0.90799088378647663</c:v>
                </c:pt>
                <c:pt idx="52">
                  <c:v>0.89872805712229653</c:v>
                </c:pt>
                <c:pt idx="53">
                  <c:v>0.90530960978563602</c:v>
                </c:pt>
                <c:pt idx="54">
                  <c:v>0.91310919210190156</c:v>
                </c:pt>
                <c:pt idx="55">
                  <c:v>0.90530960978563602</c:v>
                </c:pt>
                <c:pt idx="56">
                  <c:v>0.87362158238714416</c:v>
                </c:pt>
                <c:pt idx="57">
                  <c:v>0.84461482898949436</c:v>
                </c:pt>
                <c:pt idx="58">
                  <c:v>0.86045920831701395</c:v>
                </c:pt>
                <c:pt idx="59">
                  <c:v>0.88288440905132426</c:v>
                </c:pt>
                <c:pt idx="60">
                  <c:v>0.89872805712229653</c:v>
                </c:pt>
                <c:pt idx="61">
                  <c:v>0.96722242023470251</c:v>
                </c:pt>
                <c:pt idx="62">
                  <c:v>1.0542417054189226</c:v>
                </c:pt>
                <c:pt idx="63">
                  <c:v>1.0396170620096046</c:v>
                </c:pt>
                <c:pt idx="64">
                  <c:v>1.0159728566136401</c:v>
                </c:pt>
                <c:pt idx="65">
                  <c:v>0.99232889496985488</c:v>
                </c:pt>
                <c:pt idx="66">
                  <c:v>0.98574734230651673</c:v>
                </c:pt>
                <c:pt idx="67">
                  <c:v>0.96990369423554446</c:v>
                </c:pt>
                <c:pt idx="68">
                  <c:v>0.98428507296733025</c:v>
                </c:pt>
                <c:pt idx="69">
                  <c:v>0.97648524689888261</c:v>
                </c:pt>
                <c:pt idx="70">
                  <c:v>0.94479721950039086</c:v>
                </c:pt>
                <c:pt idx="71">
                  <c:v>0.9238345318574489</c:v>
                </c:pt>
                <c:pt idx="72">
                  <c:v>0.91310919210190156</c:v>
                </c:pt>
                <c:pt idx="73">
                  <c:v>0.90652837069510817</c:v>
                </c:pt>
                <c:pt idx="74">
                  <c:v>0.90652837069510817</c:v>
                </c:pt>
                <c:pt idx="75">
                  <c:v>0.87898413038882683</c:v>
                </c:pt>
                <c:pt idx="76">
                  <c:v>0.88410268245643375</c:v>
                </c:pt>
                <c:pt idx="77">
                  <c:v>0.89726554403092806</c:v>
                </c:pt>
                <c:pt idx="78">
                  <c:v>0.90799088378647663</c:v>
                </c:pt>
                <c:pt idx="79">
                  <c:v>0.88288440905132426</c:v>
                </c:pt>
                <c:pt idx="80">
                  <c:v>0.86582175631869651</c:v>
                </c:pt>
                <c:pt idx="81">
                  <c:v>0.86314048231785456</c:v>
                </c:pt>
                <c:pt idx="82">
                  <c:v>0.90530960978563602</c:v>
                </c:pt>
                <c:pt idx="83">
                  <c:v>0.92895357142941859</c:v>
                </c:pt>
                <c:pt idx="84">
                  <c:v>0.93821566683705271</c:v>
                </c:pt>
                <c:pt idx="85">
                  <c:v>0.90652837069510817</c:v>
                </c:pt>
                <c:pt idx="86">
                  <c:v>0.86704002972380601</c:v>
                </c:pt>
                <c:pt idx="87">
                  <c:v>0.85387765565367579</c:v>
                </c:pt>
                <c:pt idx="88">
                  <c:v>0.82877118091852209</c:v>
                </c:pt>
                <c:pt idx="89">
                  <c:v>0.8236521413465524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1.183883802525642</c:v>
                </c:pt>
                <c:pt idx="1">
                  <c:v>1.1982651812574276</c:v>
                </c:pt>
                <c:pt idx="2">
                  <c:v>1.1958279031906627</c:v>
                </c:pt>
                <c:pt idx="3">
                  <c:v>1.2155718299241325</c:v>
                </c:pt>
                <c:pt idx="4">
                  <c:v>1.2233716559925814</c:v>
                </c:pt>
                <c:pt idx="5">
                  <c:v>1.2141095605849459</c:v>
                </c:pt>
                <c:pt idx="6">
                  <c:v>1.1812025285248</c:v>
                </c:pt>
                <c:pt idx="7">
                  <c:v>1.1641398757921735</c:v>
                </c:pt>
                <c:pt idx="8">
                  <c:v>1.1680401544546697</c:v>
                </c:pt>
                <c:pt idx="9">
                  <c:v>1.1758399805231174</c:v>
                </c:pt>
                <c:pt idx="10">
                  <c:v>1.2048467339207671</c:v>
                </c:pt>
                <c:pt idx="11">
                  <c:v>1.2628599969638836</c:v>
                </c:pt>
                <c:pt idx="12">
                  <c:v>1.2682225449655662</c:v>
                </c:pt>
                <c:pt idx="13">
                  <c:v>1.2840661930365385</c:v>
                </c:pt>
                <c:pt idx="14">
                  <c:v>1.2748033663723595</c:v>
                </c:pt>
                <c:pt idx="15">
                  <c:v>1.3077103984325056</c:v>
                </c:pt>
                <c:pt idx="16">
                  <c:v>1.3077103984325056</c:v>
                </c:pt>
                <c:pt idx="17">
                  <c:v>1.3169724938401397</c:v>
                </c:pt>
                <c:pt idx="18">
                  <c:v>1.3328166294154746</c:v>
                </c:pt>
                <c:pt idx="19">
                  <c:v>1.3406164554839235</c:v>
                </c:pt>
                <c:pt idx="20">
                  <c:v>1.3630416562182339</c:v>
                </c:pt>
                <c:pt idx="21">
                  <c:v>1.4261734713289573</c:v>
                </c:pt>
                <c:pt idx="22">
                  <c:v>1.4329990199263725</c:v>
                </c:pt>
                <c:pt idx="23">
                  <c:v>1.4261734713289573</c:v>
                </c:pt>
                <c:pt idx="24">
                  <c:v>1.4329990199263725</c:v>
                </c:pt>
                <c:pt idx="25">
                  <c:v>1.4593237680666342</c:v>
                </c:pt>
                <c:pt idx="26">
                  <c:v>1.4566424940657936</c:v>
                </c:pt>
                <c:pt idx="27">
                  <c:v>1.4485986720632678</c:v>
                </c:pt>
                <c:pt idx="28">
                  <c:v>1.4276364719246886</c:v>
                </c:pt>
                <c:pt idx="29">
                  <c:v>1.3932671705253561</c:v>
                </c:pt>
                <c:pt idx="30">
                  <c:v>1.3866858616141999</c:v>
                </c:pt>
                <c:pt idx="31">
                  <c:v>1.3881481309533863</c:v>
                </c:pt>
                <c:pt idx="32">
                  <c:v>1.3866858616141999</c:v>
                </c:pt>
                <c:pt idx="33">
                  <c:v>1.3774230349500198</c:v>
                </c:pt>
                <c:pt idx="34">
                  <c:v>1.3552418301497864</c:v>
                </c:pt>
                <c:pt idx="35">
                  <c:v>1.2933290197007186</c:v>
                </c:pt>
                <c:pt idx="36">
                  <c:v>1.2601787229630415</c:v>
                </c:pt>
                <c:pt idx="37">
                  <c:v>1.2535971702997033</c:v>
                </c:pt>
                <c:pt idx="38">
                  <c:v>1.2906477456998766</c:v>
                </c:pt>
                <c:pt idx="39">
                  <c:v>1.2945472931058279</c:v>
                </c:pt>
                <c:pt idx="40">
                  <c:v>1.2852851976981938</c:v>
                </c:pt>
                <c:pt idx="41">
                  <c:v>1.2682225449655662</c:v>
                </c:pt>
                <c:pt idx="42">
                  <c:v>1.2535971702997033</c:v>
                </c:pt>
                <c:pt idx="43">
                  <c:v>1.2299532086559182</c:v>
                </c:pt>
                <c:pt idx="44">
                  <c:v>1.2155718299241325</c:v>
                </c:pt>
                <c:pt idx="45">
                  <c:v>1.2155718299241325</c:v>
                </c:pt>
                <c:pt idx="46">
                  <c:v>1.2075280079216091</c:v>
                </c:pt>
                <c:pt idx="47">
                  <c:v>1.1904653551889801</c:v>
                </c:pt>
                <c:pt idx="48">
                  <c:v>1.1904653551889801</c:v>
                </c:pt>
                <c:pt idx="49">
                  <c:v>1.1773029811188485</c:v>
                </c:pt>
                <c:pt idx="50">
                  <c:v>1.150977745474224</c:v>
                </c:pt>
                <c:pt idx="51">
                  <c:v>1.1417149188100426</c:v>
                </c:pt>
                <c:pt idx="52">
                  <c:v>1.1114898920072844</c:v>
                </c:pt>
                <c:pt idx="53">
                  <c:v>1.1049083393439476</c:v>
                </c:pt>
                <c:pt idx="54">
                  <c:v>1.0863834172721323</c:v>
                </c:pt>
                <c:pt idx="55">
                  <c:v>1.0824831386096361</c:v>
                </c:pt>
                <c:pt idx="56">
                  <c:v>1.0876016906772417</c:v>
                </c:pt>
                <c:pt idx="57">
                  <c:v>1.0968645173414231</c:v>
                </c:pt>
                <c:pt idx="58">
                  <c:v>1.0968645173414231</c:v>
                </c:pt>
                <c:pt idx="59">
                  <c:v>1.1114898920072844</c:v>
                </c:pt>
                <c:pt idx="60">
                  <c:v>1.1049083393439476</c:v>
                </c:pt>
                <c:pt idx="61">
                  <c:v>1.0876016906772417</c:v>
                </c:pt>
                <c:pt idx="62">
                  <c:v>1.0798018646087941</c:v>
                </c:pt>
                <c:pt idx="63">
                  <c:v>1.1192897180757335</c:v>
                </c:pt>
                <c:pt idx="64">
                  <c:v>1.1336710968075192</c:v>
                </c:pt>
                <c:pt idx="65">
                  <c:v>1.1351333661467058</c:v>
                </c:pt>
                <c:pt idx="66">
                  <c:v>1.1402524057186754</c:v>
                </c:pt>
                <c:pt idx="67">
                  <c:v>1.142933679719516</c:v>
                </c:pt>
                <c:pt idx="68">
                  <c:v>1.142933679719516</c:v>
                </c:pt>
                <c:pt idx="69">
                  <c:v>1.1495152323828555</c:v>
                </c:pt>
                <c:pt idx="70">
                  <c:v>1.1587773277904896</c:v>
                </c:pt>
                <c:pt idx="71">
                  <c:v>1.1575585668810173</c:v>
                </c:pt>
                <c:pt idx="72">
                  <c:v>1.1734027024563523</c:v>
                </c:pt>
                <c:pt idx="73">
                  <c:v>1.1758399805231174</c:v>
                </c:pt>
                <c:pt idx="74">
                  <c:v>1.1680401544546697</c:v>
                </c:pt>
                <c:pt idx="75">
                  <c:v>1.1734027024563523</c:v>
                </c:pt>
                <c:pt idx="76">
                  <c:v>1.1668211497930141</c:v>
                </c:pt>
                <c:pt idx="77">
                  <c:v>1.1402524057186754</c:v>
                </c:pt>
                <c:pt idx="78">
                  <c:v>1.1351333661467058</c:v>
                </c:pt>
                <c:pt idx="79">
                  <c:v>1.1285525447399123</c:v>
                </c:pt>
                <c:pt idx="80">
                  <c:v>1.1192897180757335</c:v>
                </c:pt>
                <c:pt idx="81">
                  <c:v>1.1270895441441811</c:v>
                </c:pt>
                <c:pt idx="82">
                  <c:v>1.1285525447399123</c:v>
                </c:pt>
                <c:pt idx="83">
                  <c:v>1.1192897180757335</c:v>
                </c:pt>
                <c:pt idx="84">
                  <c:v>1.1205087227373878</c:v>
                </c:pt>
                <c:pt idx="85">
                  <c:v>1.1034460700047612</c:v>
                </c:pt>
                <c:pt idx="86">
                  <c:v>1.0639577290334579</c:v>
                </c:pt>
                <c:pt idx="87">
                  <c:v>1.0561579029650101</c:v>
                </c:pt>
                <c:pt idx="88">
                  <c:v>1.0639577290334579</c:v>
                </c:pt>
                <c:pt idx="89">
                  <c:v>1.0941832433405798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934272"/>
        <c:axId val="91286912"/>
      </c:scatterChart>
      <c:valAx>
        <c:axId val="181934272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1286912"/>
        <c:crosses val="autoZero"/>
        <c:crossBetween val="midCat"/>
      </c:valAx>
      <c:valAx>
        <c:axId val="912869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819342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2</xdr:row>
      <xdr:rowOff>157162</xdr:rowOff>
    </xdr:from>
    <xdr:to>
      <xdr:col>19</xdr:col>
      <xdr:colOff>417512</xdr:colOff>
      <xdr:row>38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0.77165</cdr:x>
      <cdr:y>0.08127</cdr:y>
    </cdr:from>
    <cdr:to>
      <cdr:x>0.92815</cdr:x>
      <cdr:y>0.14388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42350" y="546100"/>
          <a:ext cx="1752765" cy="4207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topLeftCell="A182" workbookViewId="0">
      <selection activeCell="L277" sqref="L188:L277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136</v>
      </c>
      <c r="B2">
        <v>14.56099987</v>
      </c>
      <c r="C2">
        <v>0.47420001000000001</v>
      </c>
      <c r="D2">
        <v>24.2140007</v>
      </c>
      <c r="E2">
        <v>0.24399999999999999</v>
      </c>
      <c r="F2">
        <v>34.541000369999999</v>
      </c>
      <c r="G2">
        <v>3.2000000000000003E-4</v>
      </c>
      <c r="H2">
        <v>27.041000369999999</v>
      </c>
      <c r="J2" s="2">
        <f>TREND(Calibration!$A$2:$A$4,Calibration!$B$2:$B$4,C2)</f>
        <v>383.80379873857675</v>
      </c>
      <c r="K2" s="2">
        <f>TREND(Calibration!$A$2:$A$4,Calibration!$C$2:$C$4,E2)</f>
        <v>533.96819336685098</v>
      </c>
      <c r="L2" s="2">
        <v>591.975787376158</v>
      </c>
    </row>
    <row r="3" spans="1:12" x14ac:dyDescent="0.25">
      <c r="A3">
        <v>3010</v>
      </c>
      <c r="B3">
        <v>14.59599972</v>
      </c>
      <c r="C3">
        <v>0.47690000999999999</v>
      </c>
      <c r="D3">
        <v>24.219999309999999</v>
      </c>
      <c r="E3">
        <v>0.24394999000000001</v>
      </c>
      <c r="F3">
        <v>34.616001130000001</v>
      </c>
      <c r="G3">
        <v>4.2999999999999999E-4</v>
      </c>
      <c r="H3">
        <v>27.05200005</v>
      </c>
      <c r="J3" s="2">
        <f>TREND(Calibration!$A$2:$A$4,Calibration!$B$2:$B$4,C3)</f>
        <v>385.87355988195355</v>
      </c>
      <c r="K3" s="2">
        <f>TREND(Calibration!$A$2:$A$4,Calibration!$C$2:$C$4,E3)</f>
        <v>533.75294965019043</v>
      </c>
      <c r="L3" s="2">
        <v>583.18810944582344</v>
      </c>
    </row>
    <row r="4" spans="1:12" x14ac:dyDescent="0.25">
      <c r="A4">
        <v>7742</v>
      </c>
      <c r="B4">
        <v>14.52099991</v>
      </c>
      <c r="C4">
        <v>0.47850000999999998</v>
      </c>
      <c r="D4">
        <v>24.260999680000001</v>
      </c>
      <c r="E4">
        <v>0.24405999</v>
      </c>
      <c r="F4">
        <v>34.583000179999999</v>
      </c>
      <c r="G4">
        <v>2.7E-4</v>
      </c>
      <c r="H4">
        <v>26.97900009</v>
      </c>
      <c r="J4" s="2">
        <f>TREND(Calibration!$A$2:$A$4,Calibration!$B$2:$B$4,C4)</f>
        <v>387.10008500395463</v>
      </c>
      <c r="K4" s="2">
        <f>TREND(Calibration!$A$2:$A$4,Calibration!$C$2:$C$4,E4)</f>
        <v>534.22639113854598</v>
      </c>
      <c r="L4" s="2">
        <v>590.84191196692746</v>
      </c>
    </row>
    <row r="5" spans="1:12" x14ac:dyDescent="0.25">
      <c r="A5">
        <v>12929</v>
      </c>
      <c r="B5">
        <v>14.51799965</v>
      </c>
      <c r="C5">
        <v>0.47520000000000001</v>
      </c>
      <c r="D5">
        <v>24.263999940000001</v>
      </c>
      <c r="E5">
        <v>0.24405999</v>
      </c>
      <c r="F5">
        <v>34.55099869</v>
      </c>
      <c r="G5">
        <v>3.2000000000000003E-4</v>
      </c>
      <c r="H5">
        <v>26.937999730000001</v>
      </c>
      <c r="J5" s="2">
        <f>TREND(Calibration!$A$2:$A$4,Calibration!$B$2:$B$4,C5)</f>
        <v>384.57036927404545</v>
      </c>
      <c r="K5" s="2">
        <f>TREND(Calibration!$A$2:$A$4,Calibration!$C$2:$C$4,E5)</f>
        <v>534.22639113854598</v>
      </c>
      <c r="L5" s="2">
        <v>577.80209317745164</v>
      </c>
    </row>
    <row r="6" spans="1:12" x14ac:dyDescent="0.25">
      <c r="A6">
        <v>17742</v>
      </c>
      <c r="B6">
        <v>14.56000042</v>
      </c>
      <c r="C6">
        <v>0.47739999999999999</v>
      </c>
      <c r="D6">
        <v>24.209999079999999</v>
      </c>
      <c r="E6">
        <v>0.24405999</v>
      </c>
      <c r="F6">
        <v>34.568000789999999</v>
      </c>
      <c r="G6">
        <v>3.2000000000000003E-4</v>
      </c>
      <c r="H6">
        <v>27.030000690000001</v>
      </c>
      <c r="J6" s="2">
        <f>TREND(Calibration!$A$2:$A$4,Calibration!$B$2:$B$4,C6)</f>
        <v>386.25684131679691</v>
      </c>
      <c r="K6" s="2">
        <f>TREND(Calibration!$A$2:$A$4,Calibration!$C$2:$C$4,E6)</f>
        <v>534.22639113854598</v>
      </c>
      <c r="L6" s="2">
        <v>577.02253213011466</v>
      </c>
    </row>
    <row r="7" spans="1:12" x14ac:dyDescent="0.25">
      <c r="A7">
        <v>22750</v>
      </c>
      <c r="B7">
        <v>14.48200035</v>
      </c>
      <c r="C7">
        <v>0.46820000000000001</v>
      </c>
      <c r="D7">
        <v>24.236000059999999</v>
      </c>
      <c r="E7">
        <v>0.24394999000000001</v>
      </c>
      <c r="F7">
        <v>34.541999820000001</v>
      </c>
      <c r="G7">
        <v>2.7E-4</v>
      </c>
      <c r="H7">
        <v>26.958999630000001</v>
      </c>
      <c r="J7" s="2">
        <f>TREND(Calibration!$A$2:$A$4,Calibration!$B$2:$B$4,C7)</f>
        <v>379.20432186529069</v>
      </c>
      <c r="K7" s="2">
        <f>TREND(Calibration!$A$2:$A$4,Calibration!$C$2:$C$4,E7)</f>
        <v>533.75294965019043</v>
      </c>
      <c r="L7" s="2">
        <v>576.24297816963178</v>
      </c>
    </row>
    <row r="8" spans="1:12" x14ac:dyDescent="0.25">
      <c r="A8">
        <v>27745</v>
      </c>
      <c r="B8">
        <v>14.50800037</v>
      </c>
      <c r="C8">
        <v>0.47150001000000002</v>
      </c>
      <c r="D8">
        <v>24.232999800000002</v>
      </c>
      <c r="E8">
        <v>0.24399999999999999</v>
      </c>
      <c r="F8">
        <v>34.555000309999997</v>
      </c>
      <c r="G8">
        <v>3.8000000000000002E-4</v>
      </c>
      <c r="H8">
        <v>27.027000430000001</v>
      </c>
      <c r="J8" s="2">
        <f>TREND(Calibration!$A$2:$A$4,Calibration!$B$2:$B$4,C8)</f>
        <v>381.73403759519994</v>
      </c>
      <c r="K8" s="2">
        <f>TREND(Calibration!$A$2:$A$4,Calibration!$C$2:$C$4,E8)</f>
        <v>533.96819336685098</v>
      </c>
      <c r="L8" s="2">
        <v>579.71552254716505</v>
      </c>
    </row>
    <row r="9" spans="1:12" x14ac:dyDescent="0.25">
      <c r="A9">
        <v>32744</v>
      </c>
      <c r="B9">
        <v>14.494999890000001</v>
      </c>
      <c r="C9">
        <v>0.48500000999999998</v>
      </c>
      <c r="D9">
        <v>24.207000730000001</v>
      </c>
      <c r="E9">
        <v>0.24405999</v>
      </c>
      <c r="F9">
        <v>34.612998959999999</v>
      </c>
      <c r="G9">
        <v>3.8000000000000002E-4</v>
      </c>
      <c r="H9">
        <v>26.95299911</v>
      </c>
      <c r="J9" s="2">
        <f>TREND(Calibration!$A$2:$A$4,Calibration!$B$2:$B$4,C9)</f>
        <v>392.08284331208404</v>
      </c>
      <c r="K9" s="2">
        <f>TREND(Calibration!$A$2:$A$4,Calibration!$C$2:$C$4,E9)</f>
        <v>534.22639113854598</v>
      </c>
      <c r="L9" s="2">
        <v>576.66817524709586</v>
      </c>
    </row>
    <row r="10" spans="1:12" x14ac:dyDescent="0.25">
      <c r="A10">
        <v>37745</v>
      </c>
      <c r="B10">
        <v>14.43700027</v>
      </c>
      <c r="C10">
        <v>0.47960001000000002</v>
      </c>
      <c r="D10">
        <v>24.200000760000002</v>
      </c>
      <c r="E10">
        <v>0.24394999000000001</v>
      </c>
      <c r="F10">
        <v>34.568000789999999</v>
      </c>
      <c r="G10">
        <v>3.8000000000000002E-4</v>
      </c>
      <c r="H10">
        <v>26.997999190000002</v>
      </c>
      <c r="J10" s="2">
        <f>TREND(Calibration!$A$2:$A$4,Calibration!$B$2:$B$4,C10)</f>
        <v>387.94332102533042</v>
      </c>
      <c r="K10" s="2">
        <f>TREND(Calibration!$A$2:$A$4,Calibration!$C$2:$C$4,E10)</f>
        <v>533.75294965019043</v>
      </c>
      <c r="L10" s="2">
        <v>575.53429983786521</v>
      </c>
    </row>
    <row r="11" spans="1:12" x14ac:dyDescent="0.25">
      <c r="A11">
        <v>42746</v>
      </c>
      <c r="B11">
        <v>14.397999759999999</v>
      </c>
      <c r="C11">
        <v>0.48769999000000003</v>
      </c>
      <c r="D11">
        <v>24.219999309999999</v>
      </c>
      <c r="E11">
        <v>0.24399999999999999</v>
      </c>
      <c r="F11">
        <v>34.623001100000003</v>
      </c>
      <c r="G11">
        <v>3.8000000000000002E-4</v>
      </c>
      <c r="H11">
        <v>26.98200035</v>
      </c>
      <c r="J11" s="2">
        <f>TREND(Calibration!$A$2:$A$4,Calibration!$B$2:$B$4,C11)</f>
        <v>394.15258912389686</v>
      </c>
      <c r="K11" s="2">
        <f>TREND(Calibration!$A$2:$A$4,Calibration!$C$2:$C$4,E11)</f>
        <v>533.96819336685098</v>
      </c>
      <c r="L11" s="2">
        <v>573.19563086956259</v>
      </c>
    </row>
    <row r="12" spans="1:12" x14ac:dyDescent="0.25">
      <c r="A12">
        <v>47745</v>
      </c>
      <c r="B12">
        <v>14.37100029</v>
      </c>
      <c r="C12">
        <v>0.48010001000000002</v>
      </c>
      <c r="D12">
        <v>24.256000520000001</v>
      </c>
      <c r="E12">
        <v>0.24443001</v>
      </c>
      <c r="F12">
        <v>34.618999479999999</v>
      </c>
      <c r="G12">
        <v>3.8000000000000002E-4</v>
      </c>
      <c r="H12">
        <v>26.927999499999999</v>
      </c>
      <c r="J12" s="2">
        <f>TREND(Calibration!$A$2:$A$4,Calibration!$B$2:$B$4,C12)</f>
        <v>388.32661012595577</v>
      </c>
      <c r="K12" s="2">
        <f>TREND(Calibration!$A$2:$A$4,Calibration!$C$2:$C$4,E12)</f>
        <v>535.81896222510318</v>
      </c>
      <c r="L12" s="2">
        <v>574.32954879991837</v>
      </c>
    </row>
    <row r="13" spans="1:12" x14ac:dyDescent="0.25">
      <c r="A13">
        <v>52745</v>
      </c>
      <c r="B13">
        <v>14.33199978</v>
      </c>
      <c r="C13">
        <v>0.47960001000000002</v>
      </c>
      <c r="D13">
        <v>24.25</v>
      </c>
      <c r="E13">
        <v>0.24443001</v>
      </c>
      <c r="F13">
        <v>34.551998140000002</v>
      </c>
      <c r="G13">
        <v>2.7E-4</v>
      </c>
      <c r="H13">
        <v>26.93899918</v>
      </c>
      <c r="J13" s="2">
        <f>TREND(Calibration!$A$2:$A$4,Calibration!$B$2:$B$4,C13)</f>
        <v>387.94332102533042</v>
      </c>
      <c r="K13" s="2">
        <f>TREND(Calibration!$A$2:$A$4,Calibration!$C$2:$C$4,E13)</f>
        <v>535.81896222510318</v>
      </c>
      <c r="L13" s="2">
        <v>575.53429983786521</v>
      </c>
    </row>
    <row r="14" spans="1:12" x14ac:dyDescent="0.25">
      <c r="A14">
        <v>57746</v>
      </c>
      <c r="B14">
        <v>14.333000180000001</v>
      </c>
      <c r="C14">
        <v>0.48120001000000001</v>
      </c>
      <c r="D14">
        <v>24.225999829999999</v>
      </c>
      <c r="E14">
        <v>0.24437999999999999</v>
      </c>
      <c r="F14">
        <v>34.576000209999997</v>
      </c>
      <c r="G14">
        <v>2.7E-4</v>
      </c>
      <c r="H14">
        <v>26.937999730000001</v>
      </c>
      <c r="J14" s="2">
        <f>TREND(Calibration!$A$2:$A$4,Calibration!$B$2:$B$4,C14)</f>
        <v>389.1698461473315</v>
      </c>
      <c r="K14" s="2">
        <f>TREND(Calibration!$A$2:$A$4,Calibration!$C$2:$C$4,E14)</f>
        <v>535.60371850844263</v>
      </c>
      <c r="L14" s="2">
        <v>575.8886212866131</v>
      </c>
    </row>
    <row r="15" spans="1:12" x14ac:dyDescent="0.25">
      <c r="A15">
        <v>63140</v>
      </c>
      <c r="B15">
        <v>14.29399967</v>
      </c>
      <c r="C15">
        <v>0.48230001</v>
      </c>
      <c r="D15">
        <v>24.184000019999999</v>
      </c>
      <c r="E15">
        <v>0.24437999999999999</v>
      </c>
      <c r="F15">
        <v>34.570999149999999</v>
      </c>
      <c r="G15">
        <v>3.8000000000000002E-4</v>
      </c>
      <c r="H15">
        <v>26.97900009</v>
      </c>
      <c r="J15" s="2">
        <f>TREND(Calibration!$A$2:$A$4,Calibration!$B$2:$B$4,C15)</f>
        <v>390.01308216870723</v>
      </c>
      <c r="K15" s="2">
        <f>TREND(Calibration!$A$2:$A$4,Calibration!$C$2:$C$4,E15)</f>
        <v>535.60371850844263</v>
      </c>
      <c r="L15" s="2">
        <v>578.5816471379344</v>
      </c>
    </row>
    <row r="16" spans="1:12" x14ac:dyDescent="0.25">
      <c r="A16">
        <v>67745</v>
      </c>
      <c r="B16">
        <v>14.25199986</v>
      </c>
      <c r="C16">
        <v>0.47199999999999998</v>
      </c>
      <c r="D16">
        <v>24.181999210000001</v>
      </c>
      <c r="E16">
        <v>0.24432999999999999</v>
      </c>
      <c r="F16">
        <v>34.54700089</v>
      </c>
      <c r="G16">
        <v>3.8000000000000002E-4</v>
      </c>
      <c r="H16">
        <v>27.021999359999999</v>
      </c>
      <c r="J16" s="2">
        <f>TREND(Calibration!$A$2:$A$4,Calibration!$B$2:$B$4,C16)</f>
        <v>382.11731903004323</v>
      </c>
      <c r="K16" s="2">
        <f>TREND(Calibration!$A$2:$A$4,Calibration!$C$2:$C$4,E16)</f>
        <v>535.3885178319174</v>
      </c>
      <c r="L16" s="2">
        <v>581.62899443800359</v>
      </c>
    </row>
    <row r="17" spans="1:12" x14ac:dyDescent="0.25">
      <c r="A17">
        <v>72745</v>
      </c>
      <c r="B17">
        <v>14.23200035</v>
      </c>
      <c r="C17">
        <v>0.48060000000000003</v>
      </c>
      <c r="D17">
        <v>24.17200089</v>
      </c>
      <c r="E17">
        <v>0.24437999999999999</v>
      </c>
      <c r="F17">
        <v>34.591999049999998</v>
      </c>
      <c r="G17">
        <v>3.8000000000000002E-4</v>
      </c>
      <c r="H17">
        <v>27.01600075</v>
      </c>
      <c r="J17" s="2">
        <f>TREND(Calibration!$A$2:$A$4,Calibration!$B$2:$B$4,C17)</f>
        <v>388.70989156079906</v>
      </c>
      <c r="K17" s="2">
        <f>TREND(Calibration!$A$2:$A$4,Calibration!$C$2:$C$4,E17)</f>
        <v>535.60371850844263</v>
      </c>
      <c r="L17" s="2">
        <v>581.27463755498491</v>
      </c>
    </row>
    <row r="18" spans="1:12" x14ac:dyDescent="0.25">
      <c r="A18">
        <v>77747</v>
      </c>
      <c r="B18">
        <v>14.18900013</v>
      </c>
      <c r="C18">
        <v>0.47420001000000001</v>
      </c>
      <c r="D18">
        <v>24.184999470000001</v>
      </c>
      <c r="E18">
        <v>0.24437999999999999</v>
      </c>
      <c r="F18">
        <v>34.54700089</v>
      </c>
      <c r="G18">
        <v>3.8000000000000002E-4</v>
      </c>
      <c r="H18">
        <v>27.045000080000001</v>
      </c>
      <c r="J18" s="2">
        <f>TREND(Calibration!$A$2:$A$4,Calibration!$B$2:$B$4,C18)</f>
        <v>383.80379873857675</v>
      </c>
      <c r="K18" s="2">
        <f>TREND(Calibration!$A$2:$A$4,Calibration!$C$2:$C$4,E18)</f>
        <v>535.60371850844263</v>
      </c>
      <c r="L18" s="2">
        <v>580.84944047752083</v>
      </c>
    </row>
    <row r="19" spans="1:12" x14ac:dyDescent="0.25">
      <c r="A19">
        <v>82929</v>
      </c>
      <c r="B19">
        <v>14.18700027</v>
      </c>
      <c r="C19">
        <v>0.4677</v>
      </c>
      <c r="D19">
        <v>24.194000240000001</v>
      </c>
      <c r="E19">
        <v>0.24405999</v>
      </c>
      <c r="F19">
        <v>34.568000789999999</v>
      </c>
      <c r="G19">
        <v>3.2000000000000003E-4</v>
      </c>
      <c r="H19">
        <v>27.006999969999999</v>
      </c>
      <c r="J19" s="2">
        <f>TREND(Calibration!$A$2:$A$4,Calibration!$B$2:$B$4,C19)</f>
        <v>378.82103276466535</v>
      </c>
      <c r="K19" s="2">
        <f>TREND(Calibration!$A$2:$A$4,Calibration!$C$2:$C$4,E19)</f>
        <v>534.22639113854598</v>
      </c>
      <c r="L19" s="2">
        <v>573.97519191689958</v>
      </c>
    </row>
    <row r="20" spans="1:12" x14ac:dyDescent="0.25">
      <c r="A20">
        <v>87748</v>
      </c>
      <c r="B20">
        <v>14.194000239999999</v>
      </c>
      <c r="C20">
        <v>0.48390000999999999</v>
      </c>
      <c r="D20">
        <v>24.149000170000001</v>
      </c>
      <c r="E20">
        <v>0.24432999999999999</v>
      </c>
      <c r="F20">
        <v>34.590000150000002</v>
      </c>
      <c r="G20">
        <v>4.2999999999999999E-4</v>
      </c>
      <c r="H20">
        <v>26.95299911</v>
      </c>
      <c r="J20" s="2">
        <f>TREND(Calibration!$A$2:$A$4,Calibration!$B$2:$B$4,C20)</f>
        <v>391.23960729070831</v>
      </c>
      <c r="K20" s="2">
        <f>TREND(Calibration!$A$2:$A$4,Calibration!$C$2:$C$4,E20)</f>
        <v>535.3885178319174</v>
      </c>
      <c r="L20" s="2">
        <v>572.06171293920681</v>
      </c>
    </row>
    <row r="21" spans="1:12" x14ac:dyDescent="0.25">
      <c r="A21">
        <v>92747</v>
      </c>
      <c r="B21">
        <v>14.16300011</v>
      </c>
      <c r="C21">
        <v>0.48120001000000001</v>
      </c>
      <c r="D21">
        <v>24.211999890000001</v>
      </c>
      <c r="E21">
        <v>0.24405999</v>
      </c>
      <c r="F21">
        <v>34.569000240000001</v>
      </c>
      <c r="G21">
        <v>3.2000000000000003E-4</v>
      </c>
      <c r="H21">
        <v>26.90600014</v>
      </c>
      <c r="J21" s="2">
        <f>TREND(Calibration!$A$2:$A$4,Calibration!$B$2:$B$4,C21)</f>
        <v>389.1698461473315</v>
      </c>
      <c r="K21" s="2">
        <f>TREND(Calibration!$A$2:$A$4,Calibration!$C$2:$C$4,E21)</f>
        <v>534.22639113854598</v>
      </c>
      <c r="L21" s="2">
        <v>572.84127398654391</v>
      </c>
    </row>
    <row r="22" spans="1:12" x14ac:dyDescent="0.25">
      <c r="A22">
        <v>97748</v>
      </c>
      <c r="B22">
        <v>14.227000240000001</v>
      </c>
      <c r="C22">
        <v>0.48170000000000002</v>
      </c>
      <c r="D22">
        <v>24.200000760000002</v>
      </c>
      <c r="E22">
        <v>0.24405999</v>
      </c>
      <c r="F22">
        <v>34.604999540000001</v>
      </c>
      <c r="G22">
        <v>3.2000000000000003E-4</v>
      </c>
      <c r="H22">
        <v>26.992000579999999</v>
      </c>
      <c r="J22" s="2">
        <f>TREND(Calibration!$A$2:$A$4,Calibration!$B$2:$B$4,C22)</f>
        <v>389.5531275821748</v>
      </c>
      <c r="K22" s="2">
        <f>TREND(Calibration!$A$2:$A$4,Calibration!$C$2:$C$4,E22)</f>
        <v>534.22639113854598</v>
      </c>
      <c r="L22" s="2">
        <v>577.44772920757862</v>
      </c>
    </row>
    <row r="23" spans="1:12" x14ac:dyDescent="0.25">
      <c r="A23">
        <v>102746</v>
      </c>
      <c r="B23">
        <v>14.123999599999999</v>
      </c>
      <c r="C23">
        <v>0.48010001000000002</v>
      </c>
      <c r="D23">
        <v>24.211999890000001</v>
      </c>
      <c r="E23">
        <v>0.24405999</v>
      </c>
      <c r="F23">
        <v>34.573001859999998</v>
      </c>
      <c r="G23">
        <v>3.2000000000000003E-4</v>
      </c>
      <c r="H23">
        <v>26.851999280000001</v>
      </c>
      <c r="J23" s="2">
        <f>TREND(Calibration!$A$2:$A$4,Calibration!$B$2:$B$4,C23)</f>
        <v>388.32661012595577</v>
      </c>
      <c r="K23" s="2">
        <f>TREND(Calibration!$A$2:$A$4,Calibration!$C$2:$C$4,E23)</f>
        <v>534.22639113854598</v>
      </c>
      <c r="L23" s="2">
        <v>569.36872960901064</v>
      </c>
    </row>
    <row r="24" spans="1:12" x14ac:dyDescent="0.25">
      <c r="A24">
        <v>107744</v>
      </c>
      <c r="B24">
        <v>14.14000034</v>
      </c>
      <c r="C24">
        <v>0.47690000999999999</v>
      </c>
      <c r="D24">
        <v>24.18300056</v>
      </c>
      <c r="E24">
        <v>0.24399999999999999</v>
      </c>
      <c r="F24">
        <v>34.536998750000002</v>
      </c>
      <c r="G24">
        <v>3.8000000000000002E-4</v>
      </c>
      <c r="H24">
        <v>27.002000809999998</v>
      </c>
      <c r="J24" s="2">
        <f>TREND(Calibration!$A$2:$A$4,Calibration!$B$2:$B$4,C24)</f>
        <v>385.87355988195355</v>
      </c>
      <c r="K24" s="2">
        <f>TREND(Calibration!$A$2:$A$4,Calibration!$C$2:$C$4,E24)</f>
        <v>533.96819336685098</v>
      </c>
      <c r="L24" s="2">
        <v>567.88049731676119</v>
      </c>
    </row>
    <row r="25" spans="1:12" x14ac:dyDescent="0.25">
      <c r="A25">
        <v>112748</v>
      </c>
      <c r="B25">
        <v>14.178999900000001</v>
      </c>
      <c r="C25">
        <v>0.48660001000000003</v>
      </c>
      <c r="D25">
        <v>24.23800087</v>
      </c>
      <c r="E25">
        <v>0.24399999999999999</v>
      </c>
      <c r="F25">
        <v>34.637001040000001</v>
      </c>
      <c r="G25">
        <v>2.7E-4</v>
      </c>
      <c r="H25">
        <v>26.926000599999998</v>
      </c>
      <c r="J25" s="2">
        <f>TREND(Calibration!$A$2:$A$4,Calibration!$B$2:$B$4,C25)</f>
        <v>393.30936843408512</v>
      </c>
      <c r="K25" s="2">
        <f>TREND(Calibration!$A$2:$A$4,Calibration!$C$2:$C$4,E25)</f>
        <v>533.96819336685098</v>
      </c>
      <c r="L25" s="2">
        <v>563.27403500887226</v>
      </c>
    </row>
    <row r="26" spans="1:12" x14ac:dyDescent="0.25">
      <c r="A26">
        <v>117746</v>
      </c>
      <c r="B26">
        <v>14.178999900000001</v>
      </c>
      <c r="C26">
        <v>0.47580001</v>
      </c>
      <c r="D26">
        <v>24.23399925</v>
      </c>
      <c r="E26">
        <v>0.24405999</v>
      </c>
      <c r="F26">
        <v>34.596000670000002</v>
      </c>
      <c r="G26">
        <v>3.2000000000000003E-4</v>
      </c>
      <c r="H26">
        <v>27.05800056</v>
      </c>
      <c r="J26" s="2">
        <f>TREND(Calibration!$A$2:$A$4,Calibration!$B$2:$B$4,C26)</f>
        <v>385.03032386057782</v>
      </c>
      <c r="K26" s="2">
        <f>TREND(Calibration!$A$2:$A$4,Calibration!$C$2:$C$4,E26)</f>
        <v>534.22639113854598</v>
      </c>
      <c r="L26" s="2">
        <v>562.14012416537071</v>
      </c>
    </row>
    <row r="27" spans="1:12" x14ac:dyDescent="0.25">
      <c r="A27">
        <v>122747</v>
      </c>
      <c r="B27">
        <v>14.10900021</v>
      </c>
      <c r="C27">
        <v>0.48599999999999999</v>
      </c>
      <c r="D27">
        <v>24.18300056</v>
      </c>
      <c r="E27">
        <v>0.24405999</v>
      </c>
      <c r="F27">
        <v>34.623001100000003</v>
      </c>
      <c r="G27">
        <v>3.8000000000000002E-4</v>
      </c>
      <c r="H27">
        <v>26.906999590000002</v>
      </c>
      <c r="J27" s="2">
        <f>TREND(Calibration!$A$2:$A$4,Calibration!$B$2:$B$4,C27)</f>
        <v>392.84941384755268</v>
      </c>
      <c r="K27" s="2">
        <f>TREND(Calibration!$A$2:$A$4,Calibration!$C$2:$C$4,E27)</f>
        <v>534.22639113854598</v>
      </c>
      <c r="L27" s="2">
        <v>564.7622673011216</v>
      </c>
    </row>
    <row r="28" spans="1:12" x14ac:dyDescent="0.25">
      <c r="A28">
        <v>127746</v>
      </c>
      <c r="B28">
        <v>14.039999959999999</v>
      </c>
      <c r="C28">
        <v>0.47360000000000002</v>
      </c>
      <c r="D28">
        <v>24.177999499999999</v>
      </c>
      <c r="E28">
        <v>0.24432999999999999</v>
      </c>
      <c r="F28">
        <v>34.530998230000002</v>
      </c>
      <c r="G28">
        <v>2.2000000000000001E-4</v>
      </c>
      <c r="H28">
        <v>26.94799995</v>
      </c>
      <c r="J28" s="2">
        <f>TREND(Calibration!$A$2:$A$4,Calibration!$B$2:$B$4,C28)</f>
        <v>383.34384415204437</v>
      </c>
      <c r="K28" s="2">
        <f>TREND(Calibration!$A$2:$A$4,Calibration!$C$2:$C$4,E28)</f>
        <v>535.3885178319174</v>
      </c>
      <c r="L28" s="2">
        <v>558.66757978783744</v>
      </c>
    </row>
    <row r="29" spans="1:12" x14ac:dyDescent="0.25">
      <c r="A29">
        <v>132748</v>
      </c>
      <c r="B29">
        <v>14.105999949999999</v>
      </c>
      <c r="C29">
        <v>0.47960001000000002</v>
      </c>
      <c r="D29">
        <v>24.163000109999999</v>
      </c>
      <c r="E29">
        <v>0.24399999999999999</v>
      </c>
      <c r="F29">
        <v>34.605998990000003</v>
      </c>
      <c r="G29">
        <v>3.8000000000000002E-4</v>
      </c>
      <c r="H29">
        <v>27.006999969999999</v>
      </c>
      <c r="J29" s="2">
        <f>TREND(Calibration!$A$2:$A$4,Calibration!$B$2:$B$4,C29)</f>
        <v>387.94332102533042</v>
      </c>
      <c r="K29" s="2">
        <f>TREND(Calibration!$A$2:$A$4,Calibration!$C$2:$C$4,E29)</f>
        <v>533.96819336685098</v>
      </c>
      <c r="L29" s="2">
        <v>561.36056311803372</v>
      </c>
    </row>
    <row r="30" spans="1:12" x14ac:dyDescent="0.25">
      <c r="A30">
        <v>137746</v>
      </c>
      <c r="B30">
        <v>14.10900021</v>
      </c>
      <c r="C30">
        <v>0.48280001</v>
      </c>
      <c r="D30">
        <v>24.17399979</v>
      </c>
      <c r="E30">
        <v>0.24399999999999999</v>
      </c>
      <c r="F30">
        <v>34.626998899999997</v>
      </c>
      <c r="G30">
        <v>3.8000000000000002E-4</v>
      </c>
      <c r="H30">
        <v>26.9659996</v>
      </c>
      <c r="J30" s="2">
        <f>TREND(Calibration!$A$2:$A$4,Calibration!$B$2:$B$4,C30)</f>
        <v>390.39637126933258</v>
      </c>
      <c r="K30" s="2">
        <f>TREND(Calibration!$A$2:$A$4,Calibration!$C$2:$C$4,E30)</f>
        <v>533.96819336685098</v>
      </c>
      <c r="L30" s="2">
        <v>560.22668770880307</v>
      </c>
    </row>
    <row r="31" spans="1:12" x14ac:dyDescent="0.25">
      <c r="A31">
        <v>142747</v>
      </c>
      <c r="B31">
        <v>14.130000109999999</v>
      </c>
      <c r="C31">
        <v>0.48330000000000001</v>
      </c>
      <c r="D31">
        <v>24.19799995</v>
      </c>
      <c r="E31">
        <v>0.24437999999999999</v>
      </c>
      <c r="F31">
        <v>34.652999880000003</v>
      </c>
      <c r="G31">
        <v>3.8000000000000002E-4</v>
      </c>
      <c r="H31">
        <v>27.006999969999999</v>
      </c>
      <c r="J31" s="2">
        <f>TREND(Calibration!$A$2:$A$4,Calibration!$B$2:$B$4,C31)</f>
        <v>390.77965270417587</v>
      </c>
      <c r="K31" s="2">
        <f>TREND(Calibration!$A$2:$A$4,Calibration!$C$2:$C$4,E31)</f>
        <v>535.60371850844263</v>
      </c>
      <c r="L31" s="2">
        <v>554.48631455741247</v>
      </c>
    </row>
    <row r="32" spans="1:12" x14ac:dyDescent="0.25">
      <c r="A32">
        <v>147748</v>
      </c>
      <c r="B32">
        <v>14.1420002</v>
      </c>
      <c r="C32">
        <v>0.48010001000000002</v>
      </c>
      <c r="D32">
        <v>24.193000789999999</v>
      </c>
      <c r="E32">
        <v>0.24471000000000001</v>
      </c>
      <c r="F32">
        <v>34.645000459999999</v>
      </c>
      <c r="G32">
        <v>3.2000000000000003E-4</v>
      </c>
      <c r="H32">
        <v>26.993000030000001</v>
      </c>
      <c r="J32" s="2">
        <f>TREND(Calibration!$A$2:$A$4,Calibration!$B$2:$B$4,C32)</f>
        <v>388.32661012595577</v>
      </c>
      <c r="K32" s="2">
        <f>TREND(Calibration!$A$2:$A$4,Calibration!$C$2:$C$4,E32)</f>
        <v>537.02404297350904</v>
      </c>
      <c r="L32" s="2">
        <v>559.4471337483202</v>
      </c>
    </row>
    <row r="33" spans="1:12" x14ac:dyDescent="0.25">
      <c r="A33">
        <v>152746</v>
      </c>
      <c r="B33">
        <v>14.18299961</v>
      </c>
      <c r="C33">
        <v>0.48390000999999999</v>
      </c>
      <c r="D33">
        <v>24.22900009</v>
      </c>
      <c r="E33">
        <v>0.24460000000000001</v>
      </c>
      <c r="F33">
        <v>34.666999820000001</v>
      </c>
      <c r="G33">
        <v>3.8000000000000002E-4</v>
      </c>
      <c r="H33">
        <v>27</v>
      </c>
      <c r="J33" s="2">
        <f>TREND(Calibration!$A$2:$A$4,Calibration!$B$2:$B$4,C33)</f>
        <v>391.23960729070831</v>
      </c>
      <c r="K33" s="2">
        <f>TREND(Calibration!$A$2:$A$4,Calibration!$C$2:$C$4,E33)</f>
        <v>536.55060148515349</v>
      </c>
      <c r="L33" s="2">
        <v>549.45466225891357</v>
      </c>
    </row>
    <row r="34" spans="1:12" x14ac:dyDescent="0.25">
      <c r="A34">
        <v>157747</v>
      </c>
      <c r="B34">
        <v>14.19999981</v>
      </c>
      <c r="C34">
        <v>0.47850000999999998</v>
      </c>
      <c r="D34">
        <v>24.2159996</v>
      </c>
      <c r="E34">
        <v>0.24498001</v>
      </c>
      <c r="F34">
        <v>34.647998809999997</v>
      </c>
      <c r="G34">
        <v>3.8000000000000002E-4</v>
      </c>
      <c r="H34">
        <v>26.97900009</v>
      </c>
      <c r="J34" s="2">
        <f>TREND(Calibration!$A$2:$A$4,Calibration!$B$2:$B$4,C34)</f>
        <v>387.10008500395463</v>
      </c>
      <c r="K34" s="2">
        <f>TREND(Calibration!$A$2:$A$4,Calibration!$C$2:$C$4,E34)</f>
        <v>538.18616966688046</v>
      </c>
      <c r="L34" s="2">
        <v>553.70680311805484</v>
      </c>
    </row>
    <row r="35" spans="1:12" x14ac:dyDescent="0.25">
      <c r="A35">
        <v>162745</v>
      </c>
      <c r="B35">
        <v>14.175999640000001</v>
      </c>
      <c r="C35">
        <v>0.48330000000000001</v>
      </c>
      <c r="D35">
        <v>24.19799995</v>
      </c>
      <c r="E35">
        <v>0.24503</v>
      </c>
      <c r="F35">
        <v>34.633998869999999</v>
      </c>
      <c r="G35">
        <v>3.8000000000000002E-4</v>
      </c>
      <c r="H35">
        <v>26.885000229999999</v>
      </c>
      <c r="J35" s="2">
        <f>TREND(Calibration!$A$2:$A$4,Calibration!$B$2:$B$4,C35)</f>
        <v>390.77965270417587</v>
      </c>
      <c r="K35" s="2">
        <f>TREND(Calibration!$A$2:$A$4,Calibration!$C$2:$C$4,E35)</f>
        <v>538.40132730327036</v>
      </c>
      <c r="L35" s="2">
        <v>543.71432454179399</v>
      </c>
    </row>
    <row r="36" spans="1:12" x14ac:dyDescent="0.25">
      <c r="A36">
        <v>167748</v>
      </c>
      <c r="B36">
        <v>14.204999920000001</v>
      </c>
      <c r="C36">
        <v>0.48010001000000002</v>
      </c>
      <c r="D36">
        <v>24.193000789999999</v>
      </c>
      <c r="E36">
        <v>0.24492</v>
      </c>
      <c r="F36">
        <v>34.630001069999999</v>
      </c>
      <c r="G36">
        <v>3.8000000000000002E-4</v>
      </c>
      <c r="H36">
        <v>26.97900009</v>
      </c>
      <c r="J36" s="2">
        <f>TREND(Calibration!$A$2:$A$4,Calibration!$B$2:$B$4,C36)</f>
        <v>388.32661012595577</v>
      </c>
      <c r="K36" s="2">
        <f>TREND(Calibration!$A$2:$A$4,Calibration!$C$2:$C$4,E36)</f>
        <v>537.92788581491482</v>
      </c>
      <c r="L36" s="2">
        <v>544.13952161925806</v>
      </c>
    </row>
    <row r="37" spans="1:12" x14ac:dyDescent="0.25">
      <c r="A37">
        <v>172746</v>
      </c>
      <c r="B37">
        <v>14.251000400000001</v>
      </c>
      <c r="C37">
        <v>0.48010001000000002</v>
      </c>
      <c r="D37">
        <v>24.2140007</v>
      </c>
      <c r="E37">
        <v>0.24529999</v>
      </c>
      <c r="F37">
        <v>34.640998840000002</v>
      </c>
      <c r="G37">
        <v>4.2999999999999999E-4</v>
      </c>
      <c r="H37">
        <v>26.896999359999999</v>
      </c>
      <c r="J37" s="2">
        <f>TREND(Calibration!$A$2:$A$4,Calibration!$B$2:$B$4,C37)</f>
        <v>388.32661012595577</v>
      </c>
      <c r="K37" s="2">
        <f>TREND(Calibration!$A$2:$A$4,Calibration!$C$2:$C$4,E37)</f>
        <v>539.56336791637113</v>
      </c>
      <c r="L37" s="2">
        <v>543.71432454179399</v>
      </c>
    </row>
    <row r="38" spans="1:12" x14ac:dyDescent="0.25">
      <c r="A38">
        <v>177746</v>
      </c>
      <c r="B38">
        <v>14.256999970000001</v>
      </c>
      <c r="C38">
        <v>0.47789999999999999</v>
      </c>
      <c r="D38">
        <v>24.184999470000001</v>
      </c>
      <c r="E38">
        <v>0.24529999</v>
      </c>
      <c r="F38">
        <v>34.611999509999997</v>
      </c>
      <c r="G38">
        <v>4.2999999999999999E-4</v>
      </c>
      <c r="H38">
        <v>26.929000850000001</v>
      </c>
      <c r="J38" s="2">
        <f>TREND(Calibration!$A$2:$A$4,Calibration!$B$2:$B$4,C38)</f>
        <v>386.64013041742226</v>
      </c>
      <c r="K38" s="2">
        <f>TREND(Calibration!$A$2:$A$4,Calibration!$C$2:$C$4,E38)</f>
        <v>539.56336791637113</v>
      </c>
      <c r="L38" s="2">
        <v>545.6277539115074</v>
      </c>
    </row>
    <row r="39" spans="1:12" x14ac:dyDescent="0.25">
      <c r="A39">
        <v>182752</v>
      </c>
      <c r="B39">
        <v>14.24800014</v>
      </c>
      <c r="C39">
        <v>0.48230001</v>
      </c>
      <c r="D39">
        <v>24.18300056</v>
      </c>
      <c r="E39">
        <v>0.24529999</v>
      </c>
      <c r="F39">
        <v>34.620998380000003</v>
      </c>
      <c r="G39">
        <v>3.8000000000000002E-4</v>
      </c>
      <c r="H39">
        <v>26.929000850000001</v>
      </c>
      <c r="J39" s="2">
        <f>TREND(Calibration!$A$2:$A$4,Calibration!$B$2:$B$4,C39)</f>
        <v>390.01308216870723</v>
      </c>
      <c r="K39" s="2">
        <f>TREND(Calibration!$A$2:$A$4,Calibration!$C$2:$C$4,E39)</f>
        <v>539.56336791637113</v>
      </c>
      <c r="L39" s="2">
        <v>537.26527305863681</v>
      </c>
    </row>
    <row r="40" spans="1:12" x14ac:dyDescent="0.25">
      <c r="A40">
        <v>187746</v>
      </c>
      <c r="B40">
        <v>14.29300022</v>
      </c>
      <c r="C40">
        <v>0.47899999999999998</v>
      </c>
      <c r="D40">
        <v>24.18300056</v>
      </c>
      <c r="E40">
        <v>0.24562</v>
      </c>
      <c r="F40">
        <v>34.625</v>
      </c>
      <c r="G40">
        <v>3.8000000000000002E-4</v>
      </c>
      <c r="H40">
        <v>26.926000599999998</v>
      </c>
      <c r="J40" s="2">
        <f>TREND(Calibration!$A$2:$A$4,Calibration!$B$2:$B$4,C40)</f>
        <v>387.48336643879799</v>
      </c>
      <c r="K40" s="2">
        <f>TREND(Calibration!$A$2:$A$4,Calibration!$C$2:$C$4,E40)</f>
        <v>540.94069528626801</v>
      </c>
      <c r="L40" s="2">
        <v>541.09217431918887</v>
      </c>
    </row>
    <row r="41" spans="1:12" x14ac:dyDescent="0.25">
      <c r="A41">
        <v>192747</v>
      </c>
      <c r="B41">
        <v>14.335000040000001</v>
      </c>
      <c r="C41">
        <v>0.47899999999999998</v>
      </c>
      <c r="D41">
        <v>24.17399979</v>
      </c>
      <c r="E41">
        <v>0.24568000000000001</v>
      </c>
      <c r="F41">
        <v>34.627998349999999</v>
      </c>
      <c r="G41">
        <v>3.2000000000000003E-4</v>
      </c>
      <c r="H41">
        <v>26.926000599999998</v>
      </c>
      <c r="J41" s="2">
        <f>TREND(Calibration!$A$2:$A$4,Calibration!$B$2:$B$4,C41)</f>
        <v>387.48336643879799</v>
      </c>
      <c r="K41" s="2">
        <f>TREND(Calibration!$A$2:$A$4,Calibration!$C$2:$C$4,E41)</f>
        <v>541.1989360980981</v>
      </c>
      <c r="L41" s="2">
        <v>532.23362076013791</v>
      </c>
    </row>
    <row r="42" spans="1:12" x14ac:dyDescent="0.25">
      <c r="A42">
        <v>197753</v>
      </c>
      <c r="B42">
        <v>14.39000034</v>
      </c>
      <c r="C42">
        <v>0.47960001000000002</v>
      </c>
      <c r="D42">
        <v>24.195999149999999</v>
      </c>
      <c r="E42">
        <v>0.24568000000000001</v>
      </c>
      <c r="F42">
        <v>34.624000549999998</v>
      </c>
      <c r="G42">
        <v>3.2000000000000003E-4</v>
      </c>
      <c r="H42">
        <v>26.955999370000001</v>
      </c>
      <c r="J42" s="2">
        <f>TREND(Calibration!$A$2:$A$4,Calibration!$B$2:$B$4,C42)</f>
        <v>387.94332102533042</v>
      </c>
      <c r="K42" s="2">
        <f>TREND(Calibration!$A$2:$A$4,Calibration!$C$2:$C$4,E42)</f>
        <v>541.1989360980981</v>
      </c>
      <c r="L42" s="2">
        <v>538.75350535088626</v>
      </c>
    </row>
    <row r="43" spans="1:12" x14ac:dyDescent="0.25">
      <c r="A43">
        <v>202753</v>
      </c>
      <c r="B43">
        <v>14.36600018</v>
      </c>
      <c r="C43">
        <v>0.46929999999999999</v>
      </c>
      <c r="D43">
        <v>24.216999049999998</v>
      </c>
      <c r="E43">
        <v>0.24621999</v>
      </c>
      <c r="F43">
        <v>34.599998470000003</v>
      </c>
      <c r="G43">
        <v>2.7E-4</v>
      </c>
      <c r="H43">
        <v>26.899999619999999</v>
      </c>
      <c r="J43" s="2">
        <f>TREND(Calibration!$A$2:$A$4,Calibration!$B$2:$B$4,C43)</f>
        <v>380.04755788666643</v>
      </c>
      <c r="K43" s="2">
        <f>TREND(Calibration!$A$2:$A$4,Calibration!$C$2:$C$4,E43)</f>
        <v>543.5230603644352</v>
      </c>
      <c r="L43" s="2">
        <v>535.3518436889234</v>
      </c>
    </row>
    <row r="44" spans="1:12" x14ac:dyDescent="0.25">
      <c r="A44">
        <v>207960</v>
      </c>
      <c r="B44">
        <v>14.40499973</v>
      </c>
      <c r="C44">
        <v>0.4698</v>
      </c>
      <c r="D44">
        <v>24.219999309999999</v>
      </c>
      <c r="E44">
        <v>0.24665000000000001</v>
      </c>
      <c r="F44">
        <v>34.609001159999998</v>
      </c>
      <c r="G44">
        <v>3.8000000000000002E-4</v>
      </c>
      <c r="H44">
        <v>26.881000520000001</v>
      </c>
      <c r="J44" s="2">
        <f>TREND(Calibration!$A$2:$A$4,Calibration!$B$2:$B$4,C44)</f>
        <v>380.43084698729177</v>
      </c>
      <c r="K44" s="2">
        <f>TREND(Calibration!$A$2:$A$4,Calibration!$C$2:$C$4,E44)</f>
        <v>545.37382922268739</v>
      </c>
      <c r="L44" s="2">
        <v>528.05235552971305</v>
      </c>
    </row>
    <row r="45" spans="1:12" x14ac:dyDescent="0.25">
      <c r="A45">
        <v>212752</v>
      </c>
      <c r="B45">
        <v>14.475000380000001</v>
      </c>
      <c r="C45">
        <v>0.47520000000000001</v>
      </c>
      <c r="D45">
        <v>24.158000950000002</v>
      </c>
      <c r="E45">
        <v>0.24654000000000001</v>
      </c>
      <c r="F45">
        <v>34.602001190000003</v>
      </c>
      <c r="G45">
        <v>2.7E-4</v>
      </c>
      <c r="H45">
        <v>26.958000179999999</v>
      </c>
      <c r="J45" s="2">
        <f>TREND(Calibration!$A$2:$A$4,Calibration!$B$2:$B$4,C45)</f>
        <v>384.57036927404545</v>
      </c>
      <c r="K45" s="2">
        <f>TREND(Calibration!$A$2:$A$4,Calibration!$C$2:$C$4,E45)</f>
        <v>544.90038773433184</v>
      </c>
      <c r="L45" s="2">
        <v>530.74538846788857</v>
      </c>
    </row>
    <row r="46" spans="1:12" x14ac:dyDescent="0.25">
      <c r="A46">
        <v>217877</v>
      </c>
      <c r="B46">
        <v>14.446999549999999</v>
      </c>
      <c r="C46">
        <v>0.47040000999999998</v>
      </c>
      <c r="D46">
        <v>24.181999210000001</v>
      </c>
      <c r="E46">
        <v>0.24687000000000001</v>
      </c>
      <c r="F46">
        <v>34.5929985</v>
      </c>
      <c r="G46">
        <v>2.2000000000000001E-4</v>
      </c>
      <c r="H46">
        <v>26.940999980000001</v>
      </c>
      <c r="J46" s="2">
        <f>TREND(Calibration!$A$2:$A$4,Calibration!$B$2:$B$4,C46)</f>
        <v>380.89080157382421</v>
      </c>
      <c r="K46" s="2">
        <f>TREND(Calibration!$A$2:$A$4,Calibration!$C$2:$C$4,E46)</f>
        <v>546.32071219939826</v>
      </c>
      <c r="L46" s="2">
        <v>535.70616513767118</v>
      </c>
    </row>
    <row r="47" spans="1:12" x14ac:dyDescent="0.25">
      <c r="A47">
        <v>222747</v>
      </c>
      <c r="B47">
        <v>14.477999690000001</v>
      </c>
      <c r="C47">
        <v>0.47850000999999998</v>
      </c>
      <c r="D47">
        <v>24.198999400000002</v>
      </c>
      <c r="E47">
        <v>0.24698000000000001</v>
      </c>
      <c r="F47">
        <v>34.598999020000001</v>
      </c>
      <c r="G47">
        <v>3.2000000000000003E-4</v>
      </c>
      <c r="H47">
        <v>26.875</v>
      </c>
      <c r="J47" s="2">
        <f>TREND(Calibration!$A$2:$A$4,Calibration!$B$2:$B$4,C47)</f>
        <v>387.10008500395463</v>
      </c>
      <c r="K47" s="2">
        <f>TREND(Calibration!$A$2:$A$4,Calibration!$C$2:$C$4,E47)</f>
        <v>546.79415368775381</v>
      </c>
      <c r="L47" s="2">
        <v>535.3518436889234</v>
      </c>
    </row>
    <row r="48" spans="1:12" x14ac:dyDescent="0.25">
      <c r="A48">
        <v>227748</v>
      </c>
      <c r="B48">
        <v>14.48799992</v>
      </c>
      <c r="C48">
        <v>0.48230001</v>
      </c>
      <c r="D48">
        <v>24.134000780000001</v>
      </c>
      <c r="E48">
        <v>0.24725000999999999</v>
      </c>
      <c r="F48">
        <v>34.646999360000002</v>
      </c>
      <c r="G48">
        <v>3.8000000000000002E-4</v>
      </c>
      <c r="H48">
        <v>26.93899918</v>
      </c>
      <c r="J48" s="2">
        <f>TREND(Calibration!$A$2:$A$4,Calibration!$B$2:$B$4,C48)</f>
        <v>390.01308216870723</v>
      </c>
      <c r="K48" s="2">
        <f>TREND(Calibration!$A$2:$A$4,Calibration!$C$2:$C$4,E48)</f>
        <v>547.956280381125</v>
      </c>
      <c r="L48" s="2">
        <v>533.43837179808486</v>
      </c>
    </row>
    <row r="49" spans="1:12" x14ac:dyDescent="0.25">
      <c r="A49">
        <v>232833</v>
      </c>
      <c r="B49">
        <v>14.489000320000001</v>
      </c>
      <c r="C49">
        <v>0.48170000000000002</v>
      </c>
      <c r="D49">
        <v>24.20100021</v>
      </c>
      <c r="E49">
        <v>0.24756998999999999</v>
      </c>
      <c r="F49">
        <v>34.641998289999997</v>
      </c>
      <c r="G49">
        <v>3.2000000000000003E-4</v>
      </c>
      <c r="H49">
        <v>26.878999709999999</v>
      </c>
      <c r="J49" s="2">
        <f>TREND(Calibration!$A$2:$A$4,Calibration!$B$2:$B$4,C49)</f>
        <v>389.5531275821748</v>
      </c>
      <c r="K49" s="2">
        <f>TREND(Calibration!$A$2:$A$4,Calibration!$C$2:$C$4,E49)</f>
        <v>549.3334786306159</v>
      </c>
      <c r="L49" s="2">
        <v>532.6588178376021</v>
      </c>
    </row>
    <row r="50" spans="1:12" x14ac:dyDescent="0.25">
      <c r="A50">
        <v>237747</v>
      </c>
      <c r="B50">
        <v>14.477999690000001</v>
      </c>
      <c r="C50">
        <v>0.47420001000000001</v>
      </c>
      <c r="D50">
        <v>24.208999630000001</v>
      </c>
      <c r="E50">
        <v>0.24795</v>
      </c>
      <c r="F50">
        <v>34.60400009</v>
      </c>
      <c r="G50">
        <v>2.2000000000000001E-4</v>
      </c>
      <c r="H50">
        <v>26.878999709999999</v>
      </c>
      <c r="J50" s="2">
        <f>TREND(Calibration!$A$2:$A$4,Calibration!$B$2:$B$4,C50)</f>
        <v>383.80379873857675</v>
      </c>
      <c r="K50" s="2">
        <f>TREND(Calibration!$A$2:$A$4,Calibration!$C$2:$C$4,E50)</f>
        <v>550.96904681234287</v>
      </c>
      <c r="L50" s="2">
        <v>526.4932405218932</v>
      </c>
    </row>
    <row r="51" spans="1:12" x14ac:dyDescent="0.25">
      <c r="A51">
        <v>242747</v>
      </c>
      <c r="B51">
        <v>14.52000046</v>
      </c>
      <c r="C51">
        <v>0.48500000999999998</v>
      </c>
      <c r="D51">
        <v>24.18600082</v>
      </c>
      <c r="E51">
        <v>0.24811</v>
      </c>
      <c r="F51">
        <v>34.624000549999998</v>
      </c>
      <c r="G51">
        <v>3.8000000000000002E-4</v>
      </c>
      <c r="H51">
        <v>26.913999560000001</v>
      </c>
      <c r="J51" s="2">
        <f>TREND(Calibration!$A$2:$A$4,Calibration!$B$2:$B$4,C51)</f>
        <v>392.08284331208404</v>
      </c>
      <c r="K51" s="2">
        <f>TREND(Calibration!$A$2:$A$4,Calibration!$C$2:$C$4,E51)</f>
        <v>551.65768897722342</v>
      </c>
      <c r="L51" s="2">
        <v>530.32014886929937</v>
      </c>
    </row>
    <row r="52" spans="1:12" x14ac:dyDescent="0.25">
      <c r="A52">
        <v>247746</v>
      </c>
      <c r="B52">
        <v>14.44200039</v>
      </c>
      <c r="C52">
        <v>0.47739999999999999</v>
      </c>
      <c r="D52">
        <v>24.195999149999999</v>
      </c>
      <c r="E52">
        <v>0.24854000000000001</v>
      </c>
      <c r="F52">
        <v>34.611000060000002</v>
      </c>
      <c r="G52">
        <v>2.2000000000000001E-4</v>
      </c>
      <c r="H52">
        <v>26.843000409999998</v>
      </c>
      <c r="J52" s="2">
        <f>TREND(Calibration!$A$2:$A$4,Calibration!$B$2:$B$4,C52)</f>
        <v>386.25684131679691</v>
      </c>
      <c r="K52" s="2">
        <f>TREND(Calibration!$A$2:$A$4,Calibration!$C$2:$C$4,E52)</f>
        <v>553.50841479534029</v>
      </c>
      <c r="L52" s="2">
        <v>524.22545426916111</v>
      </c>
    </row>
    <row r="53" spans="1:12" x14ac:dyDescent="0.25">
      <c r="A53">
        <v>252750</v>
      </c>
      <c r="B53">
        <v>14.444000239999999</v>
      </c>
      <c r="C53">
        <v>0.4844</v>
      </c>
      <c r="D53">
        <v>24.174999239999998</v>
      </c>
      <c r="E53">
        <v>0.24887000000000001</v>
      </c>
      <c r="F53">
        <v>34.61000061</v>
      </c>
      <c r="G53">
        <v>3.2000000000000003E-4</v>
      </c>
      <c r="H53">
        <v>26.83799934</v>
      </c>
      <c r="J53" s="2">
        <f>TREND(Calibration!$A$2:$A$4,Calibration!$B$2:$B$4,C53)</f>
        <v>391.6228887255516</v>
      </c>
      <c r="K53" s="2">
        <f>TREND(Calibration!$A$2:$A$4,Calibration!$C$2:$C$4,E53)</f>
        <v>554.9287392604067</v>
      </c>
      <c r="L53" s="2">
        <v>519.61899196127206</v>
      </c>
    </row>
    <row r="54" spans="1:12" x14ac:dyDescent="0.25">
      <c r="A54">
        <v>257749</v>
      </c>
      <c r="B54">
        <v>14.420000079999999</v>
      </c>
      <c r="C54">
        <v>0.48710001000000003</v>
      </c>
      <c r="D54">
        <v>24.16200066</v>
      </c>
      <c r="E54">
        <v>0.24913999000000001</v>
      </c>
      <c r="F54">
        <v>34.641998289999997</v>
      </c>
      <c r="G54">
        <v>3.2000000000000003E-4</v>
      </c>
      <c r="H54">
        <v>26.86300087</v>
      </c>
      <c r="J54" s="2">
        <f>TREND(Calibration!$A$2:$A$4,Calibration!$B$2:$B$4,C54)</f>
        <v>393.69265753471046</v>
      </c>
      <c r="K54" s="2">
        <f>TREND(Calibration!$A$2:$A$4,Calibration!$C$2:$C$4,E54)</f>
        <v>556.0907798735077</v>
      </c>
      <c r="L54" s="2">
        <v>529.18627346006883</v>
      </c>
    </row>
    <row r="55" spans="1:12" x14ac:dyDescent="0.25">
      <c r="A55">
        <v>262751</v>
      </c>
      <c r="B55">
        <v>14.420000079999999</v>
      </c>
      <c r="C55">
        <v>0.48710001000000003</v>
      </c>
      <c r="D55">
        <v>24.177999499999999</v>
      </c>
      <c r="E55">
        <v>0.24945999999999999</v>
      </c>
      <c r="F55">
        <v>34.623001100000003</v>
      </c>
      <c r="G55">
        <v>4.2999999999999999E-4</v>
      </c>
      <c r="H55">
        <v>26.847000120000001</v>
      </c>
      <c r="J55" s="2">
        <f>TREND(Calibration!$A$2:$A$4,Calibration!$B$2:$B$4,C55)</f>
        <v>393.69265753471046</v>
      </c>
      <c r="K55" s="2">
        <f>TREND(Calibration!$A$2:$A$4,Calibration!$C$2:$C$4,E55)</f>
        <v>557.46810724340412</v>
      </c>
      <c r="L55" s="2">
        <v>523.44590030867835</v>
      </c>
    </row>
    <row r="56" spans="1:12" x14ac:dyDescent="0.25">
      <c r="A56">
        <v>267747</v>
      </c>
      <c r="B56">
        <v>14.39000034</v>
      </c>
      <c r="C56">
        <v>0.4763</v>
      </c>
      <c r="D56">
        <v>24.184000019999999</v>
      </c>
      <c r="E56">
        <v>0.24989</v>
      </c>
      <c r="F56">
        <v>34.623001100000003</v>
      </c>
      <c r="G56">
        <v>3.8000000000000002E-4</v>
      </c>
      <c r="H56">
        <v>26.822000500000001</v>
      </c>
      <c r="J56" s="2">
        <f>TREND(Calibration!$A$2:$A$4,Calibration!$B$2:$B$4,C56)</f>
        <v>385.41360529542118</v>
      </c>
      <c r="K56" s="2">
        <f>TREND(Calibration!$A$2:$A$4,Calibration!$C$2:$C$4,E56)</f>
        <v>559.31883306152099</v>
      </c>
      <c r="L56" s="2">
        <v>528.83191657705004</v>
      </c>
    </row>
    <row r="57" spans="1:12" x14ac:dyDescent="0.25">
      <c r="A57">
        <v>272748</v>
      </c>
      <c r="B57">
        <v>14.37699986</v>
      </c>
      <c r="C57">
        <v>0.48010001000000002</v>
      </c>
      <c r="D57">
        <v>24.194000240000001</v>
      </c>
      <c r="E57">
        <v>0.25011</v>
      </c>
      <c r="F57">
        <v>34.588001249999998</v>
      </c>
      <c r="G57">
        <v>3.2000000000000003E-4</v>
      </c>
      <c r="H57">
        <v>26.82799911</v>
      </c>
      <c r="J57" s="2">
        <f>TREND(Calibration!$A$2:$A$4,Calibration!$B$2:$B$4,C57)</f>
        <v>388.32661012595577</v>
      </c>
      <c r="K57" s="2">
        <f>TREND(Calibration!$A$2:$A$4,Calibration!$C$2:$C$4,E57)</f>
        <v>560.26571603823209</v>
      </c>
      <c r="L57" s="2">
        <v>519.26467759937839</v>
      </c>
    </row>
    <row r="58" spans="1:12" x14ac:dyDescent="0.25">
      <c r="A58">
        <v>277747</v>
      </c>
      <c r="B58">
        <v>14.381999970000001</v>
      </c>
      <c r="C58">
        <v>0.47520000000000001</v>
      </c>
      <c r="D58">
        <v>24.194000240000001</v>
      </c>
      <c r="E58">
        <v>0.25049000999999999</v>
      </c>
      <c r="F58">
        <v>34.588001249999998</v>
      </c>
      <c r="G58">
        <v>2.7E-4</v>
      </c>
      <c r="H58">
        <v>26.850999829999999</v>
      </c>
      <c r="J58" s="2">
        <f>TREND(Calibration!$A$2:$A$4,Calibration!$B$2:$B$4,C58)</f>
        <v>384.57036927404545</v>
      </c>
      <c r="K58" s="2">
        <f>TREND(Calibration!$A$2:$A$4,Calibration!$C$2:$C$4,E58)</f>
        <v>561.90128421995882</v>
      </c>
      <c r="L58" s="2">
        <v>526.4932405218932</v>
      </c>
    </row>
    <row r="59" spans="1:12" x14ac:dyDescent="0.25">
      <c r="A59">
        <v>282746</v>
      </c>
      <c r="B59">
        <v>14.37199974</v>
      </c>
      <c r="C59">
        <v>0.47739999999999999</v>
      </c>
      <c r="D59">
        <v>24.16200066</v>
      </c>
      <c r="E59">
        <v>0.25038000999999999</v>
      </c>
      <c r="F59">
        <v>34.60400009</v>
      </c>
      <c r="G59">
        <v>2.7E-4</v>
      </c>
      <c r="H59">
        <v>26.878999709999999</v>
      </c>
      <c r="J59" s="2">
        <f>TREND(Calibration!$A$2:$A$4,Calibration!$B$2:$B$4,C59)</f>
        <v>386.25684131679691</v>
      </c>
      <c r="K59" s="2">
        <f>TREND(Calibration!$A$2:$A$4,Calibration!$C$2:$C$4,E59)</f>
        <v>561.4278427316035</v>
      </c>
      <c r="L59" s="2">
        <v>520.75290989162772</v>
      </c>
    </row>
    <row r="60" spans="1:12" x14ac:dyDescent="0.25">
      <c r="A60">
        <v>287841</v>
      </c>
      <c r="B60">
        <v>14.321999549999999</v>
      </c>
      <c r="C60">
        <v>0.47789999999999999</v>
      </c>
      <c r="D60">
        <v>24.16200066</v>
      </c>
      <c r="E60">
        <v>0.25049000999999999</v>
      </c>
      <c r="F60">
        <v>34.590999600000004</v>
      </c>
      <c r="G60">
        <v>3.2000000000000003E-4</v>
      </c>
      <c r="H60">
        <v>26.882999420000001</v>
      </c>
      <c r="J60" s="2">
        <f>TREND(Calibration!$A$2:$A$4,Calibration!$B$2:$B$4,C60)</f>
        <v>386.64013041742226</v>
      </c>
      <c r="K60" s="2">
        <f>TREND(Calibration!$A$2:$A$4,Calibration!$C$2:$C$4,E60)</f>
        <v>561.90128421995882</v>
      </c>
      <c r="L60" s="2">
        <v>520.39855300860904</v>
      </c>
    </row>
    <row r="61" spans="1:12" x14ac:dyDescent="0.25">
      <c r="A61">
        <v>292746</v>
      </c>
      <c r="B61">
        <v>14.315999980000001</v>
      </c>
      <c r="C61">
        <v>0.47789999999999999</v>
      </c>
      <c r="D61">
        <v>24.167999269999999</v>
      </c>
      <c r="E61">
        <v>0.25075998999999999</v>
      </c>
      <c r="F61">
        <v>34.594001769999998</v>
      </c>
      <c r="G61">
        <v>2.7E-4</v>
      </c>
      <c r="H61">
        <v>26.917999269999999</v>
      </c>
      <c r="J61" s="2">
        <f>TREND(Calibration!$A$2:$A$4,Calibration!$B$2:$B$4,C61)</f>
        <v>386.64013041742226</v>
      </c>
      <c r="K61" s="2">
        <f>TREND(Calibration!$A$2:$A$4,Calibration!$C$2:$C$4,E61)</f>
        <v>563.0632817929245</v>
      </c>
      <c r="L61" s="2">
        <v>521.95766092957467</v>
      </c>
    </row>
    <row r="62" spans="1:12" x14ac:dyDescent="0.25">
      <c r="A62">
        <v>297748</v>
      </c>
      <c r="B62">
        <v>14.274000170000001</v>
      </c>
      <c r="C62">
        <v>0.47899999999999998</v>
      </c>
      <c r="D62">
        <v>24.180999759999999</v>
      </c>
      <c r="E62">
        <v>0.25113999999999997</v>
      </c>
      <c r="F62">
        <v>34.599998470000003</v>
      </c>
      <c r="G62">
        <v>3.2000000000000003E-4</v>
      </c>
      <c r="H62">
        <v>26.82799911</v>
      </c>
      <c r="J62" s="2">
        <f>TREND(Calibration!$A$2:$A$4,Calibration!$B$2:$B$4,C62)</f>
        <v>387.48336643879799</v>
      </c>
      <c r="K62" s="2">
        <f>TREND(Calibration!$A$2:$A$4,Calibration!$C$2:$C$4,E62)</f>
        <v>564.69884997465124</v>
      </c>
      <c r="L62" s="2">
        <v>517.35120570853985</v>
      </c>
    </row>
    <row r="63" spans="1:12" x14ac:dyDescent="0.25">
      <c r="A63">
        <v>302748</v>
      </c>
      <c r="B63">
        <v>14.25899982</v>
      </c>
      <c r="C63">
        <v>0.48010001000000002</v>
      </c>
      <c r="D63">
        <v>24.1590004</v>
      </c>
      <c r="E63">
        <v>0.25141001000000002</v>
      </c>
      <c r="F63">
        <v>34.616001130000001</v>
      </c>
      <c r="G63">
        <v>2.2000000000000001E-4</v>
      </c>
      <c r="H63">
        <v>26.91200066</v>
      </c>
      <c r="J63" s="2">
        <f>TREND(Calibration!$A$2:$A$4,Calibration!$B$2:$B$4,C63)</f>
        <v>388.32661012595577</v>
      </c>
      <c r="K63" s="2">
        <f>TREND(Calibration!$A$2:$A$4,Calibration!$C$2:$C$4,E63)</f>
        <v>565.86097666802289</v>
      </c>
      <c r="L63" s="2">
        <v>523.44590030867835</v>
      </c>
    </row>
    <row r="64" spans="1:12" x14ac:dyDescent="0.25">
      <c r="A64">
        <v>307747</v>
      </c>
      <c r="B64">
        <v>14.272000309999999</v>
      </c>
      <c r="C64">
        <v>0.47470000000000001</v>
      </c>
      <c r="D64">
        <v>24.174999239999998</v>
      </c>
      <c r="E64">
        <v>0.25141001000000002</v>
      </c>
      <c r="F64">
        <v>34.629001619999997</v>
      </c>
      <c r="G64">
        <v>1.6000000000000001E-4</v>
      </c>
      <c r="H64">
        <v>26.934000019999999</v>
      </c>
      <c r="J64" s="2">
        <f>TREND(Calibration!$A$2:$A$4,Calibration!$B$2:$B$4,C64)</f>
        <v>384.1870801734201</v>
      </c>
      <c r="K64" s="2">
        <f>TREND(Calibration!$A$2:$A$4,Calibration!$C$2:$C$4,E64)</f>
        <v>565.86097666802289</v>
      </c>
      <c r="L64" s="2">
        <v>519.61899196127206</v>
      </c>
    </row>
    <row r="65" spans="1:12" x14ac:dyDescent="0.25">
      <c r="A65">
        <v>314758</v>
      </c>
      <c r="B65">
        <v>14.28299999</v>
      </c>
      <c r="C65">
        <v>0.48550000999999998</v>
      </c>
      <c r="D65">
        <v>24.135999680000001</v>
      </c>
      <c r="E65">
        <v>0.25130001000000002</v>
      </c>
      <c r="F65">
        <v>34.652000430000001</v>
      </c>
      <c r="G65">
        <v>4.2999999999999999E-4</v>
      </c>
      <c r="H65">
        <v>26.95299911</v>
      </c>
      <c r="J65" s="2">
        <f>TREND(Calibration!$A$2:$A$4,Calibration!$B$2:$B$4,C65)</f>
        <v>392.46613241270938</v>
      </c>
      <c r="K65" s="2">
        <f>TREND(Calibration!$A$2:$A$4,Calibration!$C$2:$C$4,E65)</f>
        <v>565.38753517966757</v>
      </c>
      <c r="L65" s="2">
        <v>518.48512363889563</v>
      </c>
    </row>
    <row r="66" spans="1:12" x14ac:dyDescent="0.25">
      <c r="A66">
        <v>317748</v>
      </c>
      <c r="B66">
        <v>14.21500015</v>
      </c>
      <c r="C66">
        <v>0.48170000000000002</v>
      </c>
      <c r="D66">
        <v>24.16200066</v>
      </c>
      <c r="E66">
        <v>0.25134999000000002</v>
      </c>
      <c r="F66">
        <v>34.631999970000003</v>
      </c>
      <c r="G66">
        <v>3.2000000000000003E-4</v>
      </c>
      <c r="H66">
        <v>26.872999190000002</v>
      </c>
      <c r="J66" s="2">
        <f>TREND(Calibration!$A$2:$A$4,Calibration!$B$2:$B$4,C66)</f>
        <v>389.5531275821748</v>
      </c>
      <c r="K66" s="2">
        <f>TREND(Calibration!$A$2:$A$4,Calibration!$C$2:$C$4,E66)</f>
        <v>565.60264977592215</v>
      </c>
      <c r="L66" s="2">
        <v>522.31202489944758</v>
      </c>
    </row>
    <row r="67" spans="1:12" x14ac:dyDescent="0.25">
      <c r="A67">
        <v>322747</v>
      </c>
      <c r="B67">
        <v>14.251000400000001</v>
      </c>
      <c r="C67">
        <v>0.47899999999999998</v>
      </c>
      <c r="D67">
        <v>24.17099953</v>
      </c>
      <c r="E67">
        <v>0.25134999000000002</v>
      </c>
      <c r="F67">
        <v>34.588001249999998</v>
      </c>
      <c r="G67">
        <v>3.2000000000000003E-4</v>
      </c>
      <c r="H67">
        <v>26.905000690000001</v>
      </c>
      <c r="J67" s="2">
        <f>TREND(Calibration!$A$2:$A$4,Calibration!$B$2:$B$4,C67)</f>
        <v>387.48336643879799</v>
      </c>
      <c r="K67" s="2">
        <f>TREND(Calibration!$A$2:$A$4,Calibration!$C$2:$C$4,E67)</f>
        <v>565.60264977592215</v>
      </c>
      <c r="L67" s="2">
        <v>517.70556259155865</v>
      </c>
    </row>
    <row r="68" spans="1:12" x14ac:dyDescent="0.25">
      <c r="A68">
        <v>327747</v>
      </c>
      <c r="B68">
        <v>14.24800014</v>
      </c>
      <c r="C68">
        <v>0.47690000999999999</v>
      </c>
      <c r="D68">
        <v>24.177999499999999</v>
      </c>
      <c r="E68">
        <v>0.25108001000000002</v>
      </c>
      <c r="F68">
        <v>34.60400009</v>
      </c>
      <c r="G68">
        <v>2.7E-4</v>
      </c>
      <c r="H68">
        <v>26.895000459999999</v>
      </c>
      <c r="J68" s="2">
        <f>TREND(Calibration!$A$2:$A$4,Calibration!$B$2:$B$4,C68)</f>
        <v>385.87355988195355</v>
      </c>
      <c r="K68" s="2">
        <f>TREND(Calibration!$A$2:$A$4,Calibration!$C$2:$C$4,E68)</f>
        <v>564.44065220295647</v>
      </c>
      <c r="L68" s="2">
        <v>515.01257926136236</v>
      </c>
    </row>
    <row r="69" spans="1:12" x14ac:dyDescent="0.25">
      <c r="A69">
        <v>332749</v>
      </c>
      <c r="B69">
        <v>14.2670002</v>
      </c>
      <c r="C69">
        <v>0.47249999999999998</v>
      </c>
      <c r="D69">
        <v>24.149000170000001</v>
      </c>
      <c r="E69">
        <v>0.25141001000000002</v>
      </c>
      <c r="F69">
        <v>34.606998439999998</v>
      </c>
      <c r="G69">
        <v>3.2000000000000003E-4</v>
      </c>
      <c r="H69">
        <v>26.937000269999999</v>
      </c>
      <c r="J69" s="2">
        <f>TREND(Calibration!$A$2:$A$4,Calibration!$B$2:$B$4,C69)</f>
        <v>382.50060813066858</v>
      </c>
      <c r="K69" s="2">
        <f>TREND(Calibration!$A$2:$A$4,Calibration!$C$2:$C$4,E69)</f>
        <v>565.86097666802289</v>
      </c>
      <c r="L69" s="2">
        <v>515.01257926136236</v>
      </c>
    </row>
    <row r="70" spans="1:12" x14ac:dyDescent="0.25">
      <c r="A70">
        <v>337748</v>
      </c>
      <c r="B70">
        <v>14.305999760000001</v>
      </c>
      <c r="C70">
        <v>0.47960001000000002</v>
      </c>
      <c r="D70">
        <v>24.152000430000001</v>
      </c>
      <c r="E70">
        <v>0.25097998999999999</v>
      </c>
      <c r="F70">
        <v>34.645000459999999</v>
      </c>
      <c r="G70">
        <v>3.2000000000000003E-4</v>
      </c>
      <c r="H70">
        <v>26.975999829999999</v>
      </c>
      <c r="J70" s="2">
        <f>TREND(Calibration!$A$2:$A$4,Calibration!$B$2:$B$4,C70)</f>
        <v>387.94332102533042</v>
      </c>
      <c r="K70" s="2">
        <f>TREND(Calibration!$A$2:$A$4,Calibration!$C$2:$C$4,E70)</f>
        <v>564.01016476963537</v>
      </c>
      <c r="L70" s="2">
        <v>525.35937219951677</v>
      </c>
    </row>
    <row r="71" spans="1:12" x14ac:dyDescent="0.25">
      <c r="A71">
        <v>342747</v>
      </c>
      <c r="B71">
        <v>14.33199978</v>
      </c>
      <c r="C71">
        <v>0.47739999999999999</v>
      </c>
      <c r="D71">
        <v>24.149000170000001</v>
      </c>
      <c r="E71">
        <v>0.25141001000000002</v>
      </c>
      <c r="F71">
        <v>34.652000430000001</v>
      </c>
      <c r="G71">
        <v>3.2000000000000003E-4</v>
      </c>
      <c r="H71">
        <v>26.96299934</v>
      </c>
      <c r="J71" s="2">
        <f>TREND(Calibration!$A$2:$A$4,Calibration!$B$2:$B$4,C71)</f>
        <v>386.25684131679691</v>
      </c>
      <c r="K71" s="2">
        <f>TREND(Calibration!$A$2:$A$4,Calibration!$C$2:$C$4,E71)</f>
        <v>565.86097666802289</v>
      </c>
      <c r="L71" s="2">
        <v>522.31202489944758</v>
      </c>
    </row>
    <row r="72" spans="1:12" x14ac:dyDescent="0.25">
      <c r="A72">
        <v>347746</v>
      </c>
      <c r="B72">
        <v>14.32600021</v>
      </c>
      <c r="C72">
        <v>0.48710001000000003</v>
      </c>
      <c r="D72">
        <v>24.142000199999998</v>
      </c>
      <c r="E72">
        <v>0.25141001000000002</v>
      </c>
      <c r="F72">
        <v>34.658000950000002</v>
      </c>
      <c r="G72">
        <v>3.2000000000000003E-4</v>
      </c>
      <c r="H72">
        <v>26.91200066</v>
      </c>
      <c r="J72" s="2">
        <f>TREND(Calibration!$A$2:$A$4,Calibration!$B$2:$B$4,C72)</f>
        <v>393.69265753471046</v>
      </c>
      <c r="K72" s="2">
        <f>TREND(Calibration!$A$2:$A$4,Calibration!$C$2:$C$4,E72)</f>
        <v>565.86097666802289</v>
      </c>
      <c r="L72" s="2">
        <v>525.00500822964386</v>
      </c>
    </row>
    <row r="73" spans="1:12" x14ac:dyDescent="0.25">
      <c r="A73">
        <v>352748</v>
      </c>
      <c r="B73">
        <v>14.35499954</v>
      </c>
      <c r="C73">
        <v>0.48710001000000003</v>
      </c>
      <c r="D73">
        <v>24.132999420000001</v>
      </c>
      <c r="E73">
        <v>0.252</v>
      </c>
      <c r="F73">
        <v>34.645000459999999</v>
      </c>
      <c r="G73">
        <v>3.8000000000000002E-4</v>
      </c>
      <c r="H73">
        <v>26.927999499999999</v>
      </c>
      <c r="J73" s="2">
        <f>TREND(Calibration!$A$2:$A$4,Calibration!$B$2:$B$4,C73)</f>
        <v>393.69265753471046</v>
      </c>
      <c r="K73" s="2">
        <f>TREND(Calibration!$A$2:$A$4,Calibration!$C$2:$C$4,E73)</f>
        <v>568.40030161088498</v>
      </c>
      <c r="L73" s="2">
        <v>520.75290989162772</v>
      </c>
    </row>
    <row r="74" spans="1:12" x14ac:dyDescent="0.25">
      <c r="A74">
        <v>357749</v>
      </c>
      <c r="B74">
        <v>14.37699986</v>
      </c>
      <c r="C74">
        <v>0.48660001000000003</v>
      </c>
      <c r="D74">
        <v>24.135999680000001</v>
      </c>
      <c r="E74">
        <v>0.25206000000000001</v>
      </c>
      <c r="F74">
        <v>34.652000430000001</v>
      </c>
      <c r="G74">
        <v>3.8000000000000002E-4</v>
      </c>
      <c r="H74">
        <v>26.950000760000002</v>
      </c>
      <c r="J74" s="2">
        <f>TREND(Calibration!$A$2:$A$4,Calibration!$B$2:$B$4,C74)</f>
        <v>393.30936843408512</v>
      </c>
      <c r="K74" s="2">
        <f>TREND(Calibration!$A$2:$A$4,Calibration!$C$2:$C$4,E74)</f>
        <v>568.6585424227153</v>
      </c>
      <c r="L74" s="2">
        <v>522.31202489944758</v>
      </c>
    </row>
    <row r="75" spans="1:12" x14ac:dyDescent="0.25">
      <c r="A75">
        <v>362854</v>
      </c>
      <c r="B75">
        <v>14.35499954</v>
      </c>
      <c r="C75">
        <v>0.47789999999999999</v>
      </c>
      <c r="D75">
        <v>24.155000690000001</v>
      </c>
      <c r="E75">
        <v>0.25242998999999999</v>
      </c>
      <c r="F75">
        <v>34.638999939999998</v>
      </c>
      <c r="G75">
        <v>3.2000000000000003E-4</v>
      </c>
      <c r="H75">
        <v>26.992000579999999</v>
      </c>
      <c r="J75" s="2">
        <f>TREND(Calibration!$A$2:$A$4,Calibration!$B$2:$B$4,C75)</f>
        <v>386.64013041742226</v>
      </c>
      <c r="K75" s="2">
        <f>TREND(Calibration!$A$2:$A$4,Calibration!$C$2:$C$4,E75)</f>
        <v>570.25098438886653</v>
      </c>
      <c r="L75" s="2">
        <v>515.79209070072011</v>
      </c>
    </row>
    <row r="76" spans="1:12" x14ac:dyDescent="0.25">
      <c r="A76">
        <v>367748</v>
      </c>
      <c r="B76">
        <v>14.39000034</v>
      </c>
      <c r="C76">
        <v>0.47789999999999999</v>
      </c>
      <c r="D76">
        <v>24.14599991</v>
      </c>
      <c r="E76">
        <v>0.25308001000000002</v>
      </c>
      <c r="F76">
        <v>34.612998959999999</v>
      </c>
      <c r="G76">
        <v>3.8000000000000002E-4</v>
      </c>
      <c r="H76">
        <v>26.908000950000002</v>
      </c>
      <c r="J76" s="2">
        <f>TREND(Calibration!$A$2:$A$4,Calibration!$B$2:$B$4,C76)</f>
        <v>386.64013041742226</v>
      </c>
      <c r="K76" s="2">
        <f>TREND(Calibration!$A$2:$A$4,Calibration!$C$2:$C$4,E76)</f>
        <v>573.04867926396514</v>
      </c>
      <c r="L76" s="2">
        <v>520.75290989162772</v>
      </c>
    </row>
    <row r="77" spans="1:12" x14ac:dyDescent="0.25">
      <c r="A77">
        <v>372747</v>
      </c>
      <c r="B77">
        <v>14.45199966</v>
      </c>
      <c r="C77">
        <v>0.49039999000000001</v>
      </c>
      <c r="D77">
        <v>24.125999449999998</v>
      </c>
      <c r="E77">
        <v>0.25308001000000002</v>
      </c>
      <c r="F77">
        <v>34.671001429999997</v>
      </c>
      <c r="G77">
        <v>3.2000000000000003E-4</v>
      </c>
      <c r="H77">
        <v>26.908000950000002</v>
      </c>
      <c r="J77" s="2">
        <f>TREND(Calibration!$A$2:$A$4,Calibration!$B$2:$B$4,C77)</f>
        <v>396.22235026727367</v>
      </c>
      <c r="K77" s="2">
        <f>TREND(Calibration!$A$2:$A$4,Calibration!$C$2:$C$4,E77)</f>
        <v>573.04867926396514</v>
      </c>
      <c r="L77" s="2">
        <v>523.44590030867835</v>
      </c>
    </row>
    <row r="78" spans="1:12" x14ac:dyDescent="0.25">
      <c r="A78">
        <v>377747</v>
      </c>
      <c r="B78">
        <v>14.472000120000001</v>
      </c>
      <c r="C78">
        <v>0.49579999000000002</v>
      </c>
      <c r="D78">
        <v>24.142000199999998</v>
      </c>
      <c r="E78">
        <v>0.25297998999999999</v>
      </c>
      <c r="F78">
        <v>34.638999939999998</v>
      </c>
      <c r="G78">
        <v>3.8000000000000002E-4</v>
      </c>
      <c r="H78">
        <v>26.875999449999998</v>
      </c>
      <c r="J78" s="2">
        <f>TREND(Calibration!$A$2:$A$4,Calibration!$B$2:$B$4,C78)</f>
        <v>400.36187255402729</v>
      </c>
      <c r="K78" s="2">
        <f>TREND(Calibration!$A$2:$A$4,Calibration!$C$2:$C$4,E78)</f>
        <v>572.61819183064381</v>
      </c>
      <c r="L78" s="2">
        <v>526.4932405218932</v>
      </c>
    </row>
    <row r="79" spans="1:12" x14ac:dyDescent="0.25">
      <c r="A79">
        <v>382747</v>
      </c>
      <c r="B79">
        <v>14.49400043</v>
      </c>
      <c r="C79">
        <v>0.49680001000000001</v>
      </c>
      <c r="D79">
        <v>24.128999709999999</v>
      </c>
      <c r="E79">
        <v>0.25264998999999999</v>
      </c>
      <c r="F79">
        <v>34.638999939999998</v>
      </c>
      <c r="G79">
        <v>2.7E-4</v>
      </c>
      <c r="H79">
        <v>26.85400009</v>
      </c>
      <c r="J79" s="2">
        <f>TREND(Calibration!$A$2:$A$4,Calibration!$B$2:$B$4,C79)</f>
        <v>401.12846608684202</v>
      </c>
      <c r="K79" s="2">
        <f>TREND(Calibration!$A$2:$A$4,Calibration!$C$2:$C$4,E79)</f>
        <v>571.19786736557739</v>
      </c>
      <c r="L79" s="2">
        <v>520.04423155986115</v>
      </c>
    </row>
    <row r="80" spans="1:12" x14ac:dyDescent="0.25">
      <c r="A80">
        <v>387747</v>
      </c>
      <c r="B80">
        <v>14.50399971</v>
      </c>
      <c r="C80">
        <v>0.49579999000000002</v>
      </c>
      <c r="D80">
        <v>24.122999190000002</v>
      </c>
      <c r="E80">
        <v>0.25260000999999999</v>
      </c>
      <c r="F80">
        <v>34.629001619999997</v>
      </c>
      <c r="G80">
        <v>3.2000000000000003E-4</v>
      </c>
      <c r="H80">
        <v>26.872999190000002</v>
      </c>
      <c r="J80" s="2">
        <f>TREND(Calibration!$A$2:$A$4,Calibration!$B$2:$B$4,C80)</f>
        <v>400.36187255402729</v>
      </c>
      <c r="K80" s="2">
        <f>TREND(Calibration!$A$2:$A$4,Calibration!$C$2:$C$4,E80)</f>
        <v>570.98275276932281</v>
      </c>
      <c r="L80" s="2">
        <v>525.78456927698085</v>
      </c>
    </row>
    <row r="81" spans="1:12" x14ac:dyDescent="0.25">
      <c r="A81">
        <v>392746</v>
      </c>
      <c r="B81">
        <v>14.54899979</v>
      </c>
      <c r="C81">
        <v>0.4914</v>
      </c>
      <c r="D81">
        <v>24.128999709999999</v>
      </c>
      <c r="E81">
        <v>0.25302999999999998</v>
      </c>
      <c r="F81">
        <v>34.619998930000001</v>
      </c>
      <c r="G81">
        <v>4.2999999999999999E-4</v>
      </c>
      <c r="H81">
        <v>26.80200005</v>
      </c>
      <c r="J81" s="2">
        <f>TREND(Calibration!$A$2:$A$4,Calibration!$B$2:$B$4,C81)</f>
        <v>396.98893613430636</v>
      </c>
      <c r="K81" s="2">
        <f>TREND(Calibration!$A$2:$A$4,Calibration!$C$2:$C$4,E81)</f>
        <v>572.83343554730436</v>
      </c>
      <c r="L81" s="2">
        <v>521.17810696909191</v>
      </c>
    </row>
    <row r="82" spans="1:12" x14ac:dyDescent="0.25">
      <c r="A82">
        <v>397748</v>
      </c>
      <c r="B82">
        <v>14.585000040000001</v>
      </c>
      <c r="C82">
        <v>0.47690000999999999</v>
      </c>
      <c r="D82">
        <v>24.125999449999998</v>
      </c>
      <c r="E82">
        <v>0.25319001000000002</v>
      </c>
      <c r="F82">
        <v>34.594001769999998</v>
      </c>
      <c r="G82">
        <v>2.7E-4</v>
      </c>
      <c r="H82">
        <v>26.92099953</v>
      </c>
      <c r="J82" s="2">
        <f>TREND(Calibration!$A$2:$A$4,Calibration!$B$2:$B$4,C82)</f>
        <v>385.87355988195355</v>
      </c>
      <c r="K82" s="2">
        <f>TREND(Calibration!$A$2:$A$4,Calibration!$C$2:$C$4,E82)</f>
        <v>573.52212075232046</v>
      </c>
      <c r="L82" s="2">
        <v>521.95766092957467</v>
      </c>
    </row>
    <row r="83" spans="1:12" x14ac:dyDescent="0.25">
      <c r="A83">
        <v>402748</v>
      </c>
      <c r="B83">
        <v>14.623999599999999</v>
      </c>
      <c r="C83">
        <v>0.49950000999999999</v>
      </c>
      <c r="D83">
        <v>24.117000579999999</v>
      </c>
      <c r="E83">
        <v>0.25302999999999998</v>
      </c>
      <c r="F83">
        <v>34.671001429999997</v>
      </c>
      <c r="G83">
        <v>3.8000000000000002E-4</v>
      </c>
      <c r="H83">
        <v>26.885999680000001</v>
      </c>
      <c r="J83" s="2">
        <f>TREND(Calibration!$A$2:$A$4,Calibration!$B$2:$B$4,C83)</f>
        <v>403.19822723021878</v>
      </c>
      <c r="K83" s="2">
        <f>TREND(Calibration!$A$2:$A$4,Calibration!$C$2:$C$4,E83)</f>
        <v>572.83343554730436</v>
      </c>
      <c r="L83" s="2">
        <v>521.17810696909191</v>
      </c>
    </row>
    <row r="84" spans="1:12" x14ac:dyDescent="0.25">
      <c r="A84">
        <v>407748</v>
      </c>
      <c r="B84">
        <v>14.62699986</v>
      </c>
      <c r="C84">
        <v>0.49579999000000002</v>
      </c>
      <c r="D84">
        <v>24.132999420000001</v>
      </c>
      <c r="E84">
        <v>0.25345999000000002</v>
      </c>
      <c r="F84">
        <v>34.658000950000002</v>
      </c>
      <c r="G84">
        <v>3.8000000000000002E-4</v>
      </c>
      <c r="H84">
        <v>26.86000061</v>
      </c>
      <c r="J84" s="2">
        <f>TREND(Calibration!$A$2:$A$4,Calibration!$B$2:$B$4,C84)</f>
        <v>400.36187255402729</v>
      </c>
      <c r="K84" s="2">
        <f>TREND(Calibration!$A$2:$A$4,Calibration!$C$2:$C$4,E84)</f>
        <v>574.68411832528614</v>
      </c>
      <c r="L84" s="2">
        <v>523.09157885993045</v>
      </c>
    </row>
    <row r="85" spans="1:12" x14ac:dyDescent="0.25">
      <c r="A85">
        <v>412766</v>
      </c>
      <c r="B85">
        <v>14.63700008</v>
      </c>
      <c r="C85">
        <v>0.48550000999999998</v>
      </c>
      <c r="D85">
        <v>24.125999449999998</v>
      </c>
      <c r="E85">
        <v>0.25373000000000001</v>
      </c>
      <c r="F85">
        <v>34.625999450000002</v>
      </c>
      <c r="G85">
        <v>3.8000000000000002E-4</v>
      </c>
      <c r="H85">
        <v>26.92399979</v>
      </c>
      <c r="J85" s="2">
        <f>TREND(Calibration!$A$2:$A$4,Calibration!$B$2:$B$4,C85)</f>
        <v>392.46613241270938</v>
      </c>
      <c r="K85" s="2">
        <f>TREND(Calibration!$A$2:$A$4,Calibration!$C$2:$C$4,E85)</f>
        <v>575.84624501865756</v>
      </c>
      <c r="L85" s="2">
        <v>520.04423155986115</v>
      </c>
    </row>
    <row r="86" spans="1:12" x14ac:dyDescent="0.25">
      <c r="A86">
        <v>417748</v>
      </c>
      <c r="B86">
        <v>14.63700008</v>
      </c>
      <c r="C86">
        <v>0.49309998999999999</v>
      </c>
      <c r="D86">
        <v>24.10700035</v>
      </c>
      <c r="E86">
        <v>0.25400001</v>
      </c>
      <c r="F86">
        <v>34.667999270000003</v>
      </c>
      <c r="G86">
        <v>3.2000000000000003E-4</v>
      </c>
      <c r="H86">
        <v>26.915000920000001</v>
      </c>
      <c r="J86" s="2">
        <f>TREND(Calibration!$A$2:$A$4,Calibration!$B$2:$B$4,C86)</f>
        <v>398.29211141065048</v>
      </c>
      <c r="K86" s="2">
        <f>TREND(Calibration!$A$2:$A$4,Calibration!$C$2:$C$4,E86)</f>
        <v>577.00837171202897</v>
      </c>
      <c r="L86" s="2">
        <v>523.87113990726743</v>
      </c>
    </row>
    <row r="87" spans="1:12" x14ac:dyDescent="0.25">
      <c r="A87">
        <v>422747</v>
      </c>
      <c r="B87">
        <v>14.63700008</v>
      </c>
      <c r="C87">
        <v>0.49360000999999998</v>
      </c>
      <c r="D87">
        <v>24.10400009</v>
      </c>
      <c r="E87">
        <v>0.25433001</v>
      </c>
      <c r="F87">
        <v>34.667999270000003</v>
      </c>
      <c r="G87">
        <v>3.2000000000000003E-4</v>
      </c>
      <c r="H87">
        <v>26.899000170000001</v>
      </c>
      <c r="J87" s="2">
        <f>TREND(Calibration!$A$2:$A$4,Calibration!$B$2:$B$4,C87)</f>
        <v>398.67541584283981</v>
      </c>
      <c r="K87" s="2">
        <f>TREND(Calibration!$A$2:$A$4,Calibration!$C$2:$C$4,E87)</f>
        <v>578.42869617709516</v>
      </c>
      <c r="L87" s="2">
        <v>520.75290989162772</v>
      </c>
    </row>
    <row r="88" spans="1:12" x14ac:dyDescent="0.25">
      <c r="A88">
        <v>427749</v>
      </c>
      <c r="B88">
        <v>14.571999549999999</v>
      </c>
      <c r="C88">
        <v>0.49579999000000002</v>
      </c>
      <c r="D88">
        <v>24.100999829999999</v>
      </c>
      <c r="E88">
        <v>0.25464999999999999</v>
      </c>
      <c r="F88">
        <v>34.652000430000001</v>
      </c>
      <c r="G88">
        <v>3.2000000000000003E-4</v>
      </c>
      <c r="H88">
        <v>26.878999709999999</v>
      </c>
      <c r="J88" s="2">
        <f>TREND(Calibration!$A$2:$A$4,Calibration!$B$2:$B$4,C88)</f>
        <v>400.36187255402729</v>
      </c>
      <c r="K88" s="2">
        <f>TREND(Calibration!$A$2:$A$4,Calibration!$C$2:$C$4,E88)</f>
        <v>579.80593746672139</v>
      </c>
      <c r="L88" s="2">
        <v>522.66633926134125</v>
      </c>
    </row>
    <row r="89" spans="1:12" x14ac:dyDescent="0.25">
      <c r="A89">
        <v>432746</v>
      </c>
      <c r="B89">
        <v>14.585000040000001</v>
      </c>
      <c r="C89">
        <v>0.49680001000000001</v>
      </c>
      <c r="D89">
        <v>24.097000120000001</v>
      </c>
      <c r="E89">
        <v>0.25497999999999998</v>
      </c>
      <c r="F89">
        <v>34.667999270000003</v>
      </c>
      <c r="G89">
        <v>3.2000000000000003E-4</v>
      </c>
      <c r="H89">
        <v>26.83799934</v>
      </c>
      <c r="J89" s="2">
        <f>TREND(Calibration!$A$2:$A$4,Calibration!$B$2:$B$4,C89)</f>
        <v>401.12846608684202</v>
      </c>
      <c r="K89" s="2">
        <f>TREND(Calibration!$A$2:$A$4,Calibration!$C$2:$C$4,E89)</f>
        <v>581.22626193178758</v>
      </c>
      <c r="L89" s="2">
        <v>530.74538846788857</v>
      </c>
    </row>
    <row r="90" spans="1:12" x14ac:dyDescent="0.25">
      <c r="A90">
        <v>437748</v>
      </c>
      <c r="B90">
        <v>14.565999980000001</v>
      </c>
      <c r="C90">
        <v>0.49039999000000001</v>
      </c>
      <c r="D90">
        <v>24.11300087</v>
      </c>
      <c r="E90">
        <v>0.25529998999999998</v>
      </c>
      <c r="F90">
        <v>34.641998289999997</v>
      </c>
      <c r="G90">
        <v>3.8000000000000002E-4</v>
      </c>
      <c r="H90">
        <v>26.878999709999999</v>
      </c>
      <c r="J90" s="2">
        <f>TREND(Calibration!$A$2:$A$4,Calibration!$B$2:$B$4,C90)</f>
        <v>396.22235026727367</v>
      </c>
      <c r="K90" s="2">
        <f>TREND(Calibration!$A$2:$A$4,Calibration!$C$2:$C$4,E90)</f>
        <v>582.6035032214138</v>
      </c>
      <c r="L90" s="2">
        <v>526.9184801204824</v>
      </c>
    </row>
    <row r="91" spans="1:12" x14ac:dyDescent="0.25">
      <c r="A91">
        <v>442751</v>
      </c>
      <c r="B91">
        <v>14.522999759999999</v>
      </c>
      <c r="C91">
        <v>0.48230001</v>
      </c>
      <c r="D91">
        <v>24.097000120000001</v>
      </c>
      <c r="E91">
        <v>0.25492000999999997</v>
      </c>
      <c r="F91">
        <v>34.612998959999999</v>
      </c>
      <c r="G91">
        <v>3.2000000000000003E-4</v>
      </c>
      <c r="H91">
        <v>26.878999709999999</v>
      </c>
      <c r="J91" s="2">
        <f>TREND(Calibration!$A$2:$A$4,Calibration!$B$2:$B$4,C91)</f>
        <v>390.01308216870723</v>
      </c>
      <c r="K91" s="2">
        <f>TREND(Calibration!$A$2:$A$4,Calibration!$C$2:$C$4,E91)</f>
        <v>580.96806416009258</v>
      </c>
      <c r="L91" s="2">
        <v>526.9184801204824</v>
      </c>
    </row>
    <row r="92" spans="1:12" x14ac:dyDescent="0.25">
      <c r="A92">
        <v>447748</v>
      </c>
      <c r="B92">
        <v>14.539999959999999</v>
      </c>
      <c r="C92">
        <v>0.48980001000000001</v>
      </c>
      <c r="D92">
        <v>24.08799934</v>
      </c>
      <c r="E92">
        <v>0.25503000999999997</v>
      </c>
      <c r="F92">
        <v>34.647998809999997</v>
      </c>
      <c r="G92">
        <v>2.7E-4</v>
      </c>
      <c r="H92">
        <v>26.867000579999999</v>
      </c>
      <c r="J92" s="2">
        <f>TREND(Calibration!$A$2:$A$4,Calibration!$B$2:$B$4,C92)</f>
        <v>395.76241867808727</v>
      </c>
      <c r="K92" s="2">
        <f>TREND(Calibration!$A$2:$A$4,Calibration!$C$2:$C$4,E92)</f>
        <v>581.44150564844813</v>
      </c>
      <c r="L92" s="2">
        <v>528.83191657705004</v>
      </c>
    </row>
    <row r="93" spans="1:12" x14ac:dyDescent="0.25">
      <c r="A93">
        <v>452748</v>
      </c>
      <c r="B93">
        <v>14.46800041</v>
      </c>
      <c r="C93">
        <v>0.47789999999999999</v>
      </c>
      <c r="D93">
        <v>24.09399986</v>
      </c>
      <c r="E93">
        <v>0.25497999999999998</v>
      </c>
      <c r="F93">
        <v>34.599998470000003</v>
      </c>
      <c r="G93">
        <v>1.1E-4</v>
      </c>
      <c r="H93">
        <v>26.882999420000001</v>
      </c>
      <c r="J93" s="2">
        <f>TREND(Calibration!$A$2:$A$4,Calibration!$B$2:$B$4,C93)</f>
        <v>386.64013041742226</v>
      </c>
      <c r="K93" s="2">
        <f>TREND(Calibration!$A$2:$A$4,Calibration!$C$2:$C$4,E93)</f>
        <v>581.22626193178758</v>
      </c>
      <c r="L93" s="2">
        <v>528.40671241273185</v>
      </c>
    </row>
    <row r="94" spans="1:12" x14ac:dyDescent="0.25">
      <c r="A94">
        <v>457747</v>
      </c>
      <c r="B94">
        <v>14.49100018</v>
      </c>
      <c r="C94">
        <v>0.48550000999999998</v>
      </c>
      <c r="D94">
        <v>24.09399986</v>
      </c>
      <c r="E94">
        <v>0.25492000999999997</v>
      </c>
      <c r="F94">
        <v>34.667999270000003</v>
      </c>
      <c r="G94">
        <v>3.2000000000000003E-4</v>
      </c>
      <c r="H94">
        <v>26.908000950000002</v>
      </c>
      <c r="J94" s="2">
        <f>TREND(Calibration!$A$2:$A$4,Calibration!$B$2:$B$4,C94)</f>
        <v>392.46613241270938</v>
      </c>
      <c r="K94" s="2">
        <f>TREND(Calibration!$A$2:$A$4,Calibration!$C$2:$C$4,E94)</f>
        <v>580.96806416009258</v>
      </c>
      <c r="L94" s="2">
        <v>536.48571909815405</v>
      </c>
    </row>
    <row r="95" spans="1:12" x14ac:dyDescent="0.25">
      <c r="A95">
        <v>462747</v>
      </c>
      <c r="B95">
        <v>14.43900013</v>
      </c>
      <c r="C95">
        <v>0.48660001000000003</v>
      </c>
      <c r="D95">
        <v>24.0909996</v>
      </c>
      <c r="E95">
        <v>0.25492000999999997</v>
      </c>
      <c r="F95">
        <v>34.665000919999997</v>
      </c>
      <c r="G95">
        <v>4.2999999999999999E-4</v>
      </c>
      <c r="H95">
        <v>26.84399986</v>
      </c>
      <c r="J95" s="2">
        <f>TREND(Calibration!$A$2:$A$4,Calibration!$B$2:$B$4,C95)</f>
        <v>393.30936843408512</v>
      </c>
      <c r="K95" s="2">
        <f>TREND(Calibration!$A$2:$A$4,Calibration!$C$2:$C$4,E95)</f>
        <v>580.96806416009258</v>
      </c>
      <c r="L95" s="2">
        <v>533.79272868110365</v>
      </c>
    </row>
    <row r="96" spans="1:12" x14ac:dyDescent="0.25">
      <c r="A96">
        <v>467746</v>
      </c>
      <c r="B96">
        <v>14.41300011</v>
      </c>
      <c r="C96">
        <v>0.48980001000000001</v>
      </c>
      <c r="D96">
        <v>24.07799911</v>
      </c>
      <c r="E96">
        <v>0.25497999999999998</v>
      </c>
      <c r="F96">
        <v>34.641998289999997</v>
      </c>
      <c r="G96">
        <v>3.2000000000000003E-4</v>
      </c>
      <c r="H96">
        <v>26.822000500000001</v>
      </c>
      <c r="J96" s="2">
        <f>TREND(Calibration!$A$2:$A$4,Calibration!$B$2:$B$4,C96)</f>
        <v>395.76241867808727</v>
      </c>
      <c r="K96" s="2">
        <f>TREND(Calibration!$A$2:$A$4,Calibration!$C$2:$C$4,E96)</f>
        <v>581.22626193178758</v>
      </c>
      <c r="L96" s="2">
        <v>538.39919098899259</v>
      </c>
    </row>
    <row r="97" spans="1:12" x14ac:dyDescent="0.25">
      <c r="A97">
        <v>472748</v>
      </c>
      <c r="B97">
        <v>14.428999900000001</v>
      </c>
      <c r="C97">
        <v>0.48170000000000002</v>
      </c>
      <c r="D97">
        <v>24.100999829999999</v>
      </c>
      <c r="E97">
        <v>0.25497999999999998</v>
      </c>
      <c r="F97">
        <v>34.606998439999998</v>
      </c>
      <c r="G97">
        <v>2.7E-4</v>
      </c>
      <c r="H97">
        <v>26.888999940000001</v>
      </c>
      <c r="J97" s="2">
        <f>TREND(Calibration!$A$2:$A$4,Calibration!$B$2:$B$4,C97)</f>
        <v>389.5531275821748</v>
      </c>
      <c r="K97" s="2">
        <f>TREND(Calibration!$A$2:$A$4,Calibration!$C$2:$C$4,E97)</f>
        <v>581.22626193178758</v>
      </c>
      <c r="L97" s="2">
        <v>539.53306639822324</v>
      </c>
    </row>
    <row r="98" spans="1:12" x14ac:dyDescent="0.25">
      <c r="A98">
        <v>477748</v>
      </c>
      <c r="B98">
        <v>14.37100029</v>
      </c>
      <c r="C98">
        <v>0.48660001000000003</v>
      </c>
      <c r="D98">
        <v>24.069000240000001</v>
      </c>
      <c r="E98">
        <v>0.25525001000000003</v>
      </c>
      <c r="F98">
        <v>34.65499878</v>
      </c>
      <c r="G98">
        <v>3.2000000000000003E-4</v>
      </c>
      <c r="H98">
        <v>26.850999829999999</v>
      </c>
      <c r="J98" s="2">
        <f>TREND(Calibration!$A$2:$A$4,Calibration!$B$2:$B$4,C98)</f>
        <v>393.30936843408512</v>
      </c>
      <c r="K98" s="2">
        <f>TREND(Calibration!$A$2:$A$4,Calibration!$C$2:$C$4,E98)</f>
        <v>582.38838862515922</v>
      </c>
      <c r="L98" s="2">
        <v>525.00500822964386</v>
      </c>
    </row>
    <row r="99" spans="1:12" x14ac:dyDescent="0.25">
      <c r="A99">
        <v>482748</v>
      </c>
      <c r="B99">
        <v>14.335000040000001</v>
      </c>
      <c r="C99">
        <v>0.48390000999999999</v>
      </c>
      <c r="D99">
        <v>24.08799934</v>
      </c>
      <c r="E99">
        <v>0.25525001000000003</v>
      </c>
      <c r="F99">
        <v>34.606998439999998</v>
      </c>
      <c r="G99">
        <v>3.8000000000000002E-4</v>
      </c>
      <c r="H99">
        <v>26.792999269999999</v>
      </c>
      <c r="J99" s="2">
        <f>TREND(Calibration!$A$2:$A$4,Calibration!$B$2:$B$4,C99)</f>
        <v>391.23960729070831</v>
      </c>
      <c r="K99" s="2">
        <f>TREND(Calibration!$A$2:$A$4,Calibration!$C$2:$C$4,E99)</f>
        <v>582.38838862515922</v>
      </c>
      <c r="L99" s="2">
        <v>536.48571909815405</v>
      </c>
    </row>
    <row r="100" spans="1:12" x14ac:dyDescent="0.25">
      <c r="A100">
        <v>487746</v>
      </c>
      <c r="B100">
        <v>14.286999700000001</v>
      </c>
      <c r="C100">
        <v>0.48120001000000001</v>
      </c>
      <c r="D100">
        <v>24.097000120000001</v>
      </c>
      <c r="E100">
        <v>0.25534999000000003</v>
      </c>
      <c r="F100">
        <v>34.606998439999998</v>
      </c>
      <c r="G100">
        <v>3.2000000000000003E-4</v>
      </c>
      <c r="H100">
        <v>26.763999940000001</v>
      </c>
      <c r="J100" s="2">
        <f>TREND(Calibration!$A$2:$A$4,Calibration!$B$2:$B$4,C100)</f>
        <v>389.1698461473315</v>
      </c>
      <c r="K100" s="2">
        <f>TREND(Calibration!$A$2:$A$4,Calibration!$C$2:$C$4,E100)</f>
        <v>582.81870389793903</v>
      </c>
      <c r="L100" s="2">
        <v>533.01317472062078</v>
      </c>
    </row>
    <row r="101" spans="1:12" x14ac:dyDescent="0.25">
      <c r="A101">
        <v>492746</v>
      </c>
      <c r="B101">
        <v>14.274000170000001</v>
      </c>
      <c r="C101">
        <v>0.48230001</v>
      </c>
      <c r="D101">
        <v>24.07799911</v>
      </c>
      <c r="E101">
        <v>0.25534999000000003</v>
      </c>
      <c r="F101">
        <v>34.60400009</v>
      </c>
      <c r="G101">
        <v>3.2000000000000003E-4</v>
      </c>
      <c r="H101">
        <v>26.763999940000001</v>
      </c>
      <c r="J101" s="2">
        <f>TREND(Calibration!$A$2:$A$4,Calibration!$B$2:$B$4,C101)</f>
        <v>390.01308216870723</v>
      </c>
      <c r="K101" s="2">
        <f>TREND(Calibration!$A$2:$A$4,Calibration!$C$2:$C$4,E101)</f>
        <v>582.81870389793903</v>
      </c>
      <c r="L101" s="2">
        <v>528.05235552971305</v>
      </c>
    </row>
    <row r="102" spans="1:12" x14ac:dyDescent="0.25">
      <c r="A102">
        <v>497748</v>
      </c>
      <c r="B102">
        <v>14.260999679999999</v>
      </c>
      <c r="C102">
        <v>0.48010001000000002</v>
      </c>
      <c r="D102">
        <v>24.10400009</v>
      </c>
      <c r="E102">
        <v>0.25525001000000003</v>
      </c>
      <c r="F102">
        <v>34.606998439999998</v>
      </c>
      <c r="G102">
        <v>2.7E-4</v>
      </c>
      <c r="H102">
        <v>26.73500061</v>
      </c>
      <c r="J102" s="2">
        <f>TREND(Calibration!$A$2:$A$4,Calibration!$B$2:$B$4,C102)</f>
        <v>388.32661012595577</v>
      </c>
      <c r="K102" s="2">
        <f>TREND(Calibration!$A$2:$A$4,Calibration!$C$2:$C$4,E102)</f>
        <v>582.38838862515922</v>
      </c>
      <c r="L102" s="2">
        <v>525.35937219951677</v>
      </c>
    </row>
    <row r="103" spans="1:12" x14ac:dyDescent="0.25">
      <c r="A103">
        <v>502749</v>
      </c>
      <c r="B103">
        <v>14.23799992</v>
      </c>
      <c r="C103">
        <v>0.47470000000000001</v>
      </c>
      <c r="D103">
        <v>24.100999829999999</v>
      </c>
      <c r="E103">
        <v>0.25529998999999998</v>
      </c>
      <c r="F103">
        <v>34.588001249999998</v>
      </c>
      <c r="G103">
        <v>3.2000000000000003E-4</v>
      </c>
      <c r="H103">
        <v>26.774000170000001</v>
      </c>
      <c r="J103" s="2">
        <f>TREND(Calibration!$A$2:$A$4,Calibration!$B$2:$B$4,C103)</f>
        <v>384.1870801734201</v>
      </c>
      <c r="K103" s="2">
        <f>TREND(Calibration!$A$2:$A$4,Calibration!$C$2:$C$4,E103)</f>
        <v>582.6035032214138</v>
      </c>
      <c r="L103" s="2">
        <v>529.18627346006883</v>
      </c>
    </row>
    <row r="104" spans="1:12" x14ac:dyDescent="0.25">
      <c r="A104">
        <v>507748</v>
      </c>
      <c r="B104">
        <v>14.23799992</v>
      </c>
      <c r="C104">
        <v>0.47739999999999999</v>
      </c>
      <c r="D104">
        <v>24.097000120000001</v>
      </c>
      <c r="E104">
        <v>0.25525001000000003</v>
      </c>
      <c r="F104">
        <v>34.60400009</v>
      </c>
      <c r="G104">
        <v>2.7E-4</v>
      </c>
      <c r="H104">
        <v>26.745000839999999</v>
      </c>
      <c r="J104" s="2">
        <f>TREND(Calibration!$A$2:$A$4,Calibration!$B$2:$B$4,C104)</f>
        <v>386.25684131679691</v>
      </c>
      <c r="K104" s="2">
        <f>TREND(Calibration!$A$2:$A$4,Calibration!$C$2:$C$4,E104)</f>
        <v>582.38838862515922</v>
      </c>
      <c r="L104" s="2">
        <v>531.09970282978225</v>
      </c>
    </row>
    <row r="105" spans="1:12" x14ac:dyDescent="0.25">
      <c r="A105">
        <v>512748</v>
      </c>
      <c r="B105">
        <v>14.274000170000001</v>
      </c>
      <c r="C105">
        <v>0.47249999999999998</v>
      </c>
      <c r="D105">
        <v>24.097000120000001</v>
      </c>
      <c r="E105">
        <v>0.25534999000000003</v>
      </c>
      <c r="F105">
        <v>34.612998959999999</v>
      </c>
      <c r="G105">
        <v>3.2000000000000003E-4</v>
      </c>
      <c r="H105">
        <v>26.770000459999999</v>
      </c>
      <c r="J105" s="2">
        <f>TREND(Calibration!$A$2:$A$4,Calibration!$B$2:$B$4,C105)</f>
        <v>382.50060813066858</v>
      </c>
      <c r="K105" s="2">
        <f>TREND(Calibration!$A$2:$A$4,Calibration!$C$2:$C$4,E105)</f>
        <v>582.81870389793903</v>
      </c>
      <c r="L105" s="2">
        <v>531.09970282978225</v>
      </c>
    </row>
    <row r="106" spans="1:12" x14ac:dyDescent="0.25">
      <c r="A106">
        <v>517748</v>
      </c>
      <c r="B106">
        <v>14.286999700000001</v>
      </c>
      <c r="C106">
        <v>0.4763</v>
      </c>
      <c r="D106">
        <v>24.128999709999999</v>
      </c>
      <c r="E106">
        <v>0.25556999000000002</v>
      </c>
      <c r="F106">
        <v>34.597000119999997</v>
      </c>
      <c r="G106">
        <v>2.7E-4</v>
      </c>
      <c r="H106">
        <v>26.80200005</v>
      </c>
      <c r="J106" s="2">
        <f>TREND(Calibration!$A$2:$A$4,Calibration!$B$2:$B$4,C106)</f>
        <v>385.41360529542118</v>
      </c>
      <c r="K106" s="2">
        <f>TREND(Calibration!$A$2:$A$4,Calibration!$C$2:$C$4,E106)</f>
        <v>583.76558687465013</v>
      </c>
      <c r="L106" s="2">
        <v>528.05235552971305</v>
      </c>
    </row>
    <row r="107" spans="1:12" x14ac:dyDescent="0.25">
      <c r="A107">
        <v>522748</v>
      </c>
      <c r="B107">
        <v>14.29599953</v>
      </c>
      <c r="C107">
        <v>0.47420001000000001</v>
      </c>
      <c r="D107">
        <v>24.072000500000001</v>
      </c>
      <c r="E107">
        <v>0.25622001</v>
      </c>
      <c r="F107">
        <v>34.590999600000004</v>
      </c>
      <c r="G107">
        <v>3.8000000000000002E-4</v>
      </c>
      <c r="H107">
        <v>26.818000789999999</v>
      </c>
      <c r="J107" s="2">
        <f>TREND(Calibration!$A$2:$A$4,Calibration!$B$2:$B$4,C107)</f>
        <v>383.80379873857675</v>
      </c>
      <c r="K107" s="2">
        <f>TREND(Calibration!$A$2:$A$4,Calibration!$C$2:$C$4,E107)</f>
        <v>586.56328174974828</v>
      </c>
      <c r="L107" s="2">
        <v>536.48571909815405</v>
      </c>
    </row>
    <row r="108" spans="1:12" x14ac:dyDescent="0.25">
      <c r="A108">
        <v>527861</v>
      </c>
      <c r="B108">
        <v>14.28299999</v>
      </c>
      <c r="C108">
        <v>0.4763</v>
      </c>
      <c r="D108">
        <v>24.075000760000002</v>
      </c>
      <c r="E108">
        <v>0.25615999</v>
      </c>
      <c r="F108">
        <v>34.588001249999998</v>
      </c>
      <c r="G108">
        <v>2.7E-4</v>
      </c>
      <c r="H108">
        <v>26.84399986</v>
      </c>
      <c r="J108" s="2">
        <f>TREND(Calibration!$A$2:$A$4,Calibration!$B$2:$B$4,C108)</f>
        <v>385.41360529542118</v>
      </c>
      <c r="K108" s="2">
        <f>TREND(Calibration!$A$2:$A$4,Calibration!$C$2:$C$4,E108)</f>
        <v>586.30495485764754</v>
      </c>
      <c r="L108" s="2">
        <v>541.44653828906178</v>
      </c>
    </row>
    <row r="109" spans="1:12" x14ac:dyDescent="0.25">
      <c r="A109">
        <v>532747</v>
      </c>
      <c r="B109">
        <v>14.303000450000001</v>
      </c>
      <c r="C109">
        <v>0.48120001000000001</v>
      </c>
      <c r="D109">
        <v>24.069000240000001</v>
      </c>
      <c r="E109">
        <v>0.25626999</v>
      </c>
      <c r="F109">
        <v>34.619998930000001</v>
      </c>
      <c r="G109">
        <v>2.7E-4</v>
      </c>
      <c r="H109">
        <v>26.747999190000002</v>
      </c>
      <c r="J109" s="2">
        <f>TREND(Calibration!$A$2:$A$4,Calibration!$B$2:$B$4,C109)</f>
        <v>389.1698461473315</v>
      </c>
      <c r="K109" s="2">
        <f>TREND(Calibration!$A$2:$A$4,Calibration!$C$2:$C$4,E109)</f>
        <v>586.77839634600286</v>
      </c>
      <c r="L109" s="2">
        <v>540.31262035870611</v>
      </c>
    </row>
    <row r="110" spans="1:12" x14ac:dyDescent="0.25">
      <c r="A110">
        <v>537746</v>
      </c>
      <c r="B110">
        <v>14.309000019999999</v>
      </c>
      <c r="C110">
        <v>0.47739999999999999</v>
      </c>
      <c r="D110">
        <v>24.075000760000002</v>
      </c>
      <c r="E110">
        <v>0.25653999999999999</v>
      </c>
      <c r="F110">
        <v>34.594001769999998</v>
      </c>
      <c r="G110">
        <v>2.2000000000000001E-4</v>
      </c>
      <c r="H110">
        <v>26.80200005</v>
      </c>
      <c r="J110" s="2">
        <f>TREND(Calibration!$A$2:$A$4,Calibration!$B$2:$B$4,C110)</f>
        <v>386.25684131679691</v>
      </c>
      <c r="K110" s="2">
        <f>TREND(Calibration!$A$2:$A$4,Calibration!$C$2:$C$4,E110)</f>
        <v>587.94052303937428</v>
      </c>
      <c r="L110" s="2">
        <v>545.6277539115074</v>
      </c>
    </row>
    <row r="111" spans="1:12" x14ac:dyDescent="0.25">
      <c r="A111">
        <v>542748</v>
      </c>
      <c r="B111">
        <v>14.321999549999999</v>
      </c>
      <c r="C111">
        <v>0.47850000999999998</v>
      </c>
      <c r="D111">
        <v>24.075000760000002</v>
      </c>
      <c r="E111">
        <v>0.25653999999999999</v>
      </c>
      <c r="F111">
        <v>34.60400009</v>
      </c>
      <c r="G111">
        <v>3.8000000000000002E-4</v>
      </c>
      <c r="H111">
        <v>26.777000430000001</v>
      </c>
      <c r="J111" s="2">
        <f>TREND(Calibration!$A$2:$A$4,Calibration!$B$2:$B$4,C111)</f>
        <v>387.10008500395463</v>
      </c>
      <c r="K111" s="2">
        <f>TREND(Calibration!$A$2:$A$4,Calibration!$C$2:$C$4,E111)</f>
        <v>587.94052303937428</v>
      </c>
      <c r="L111" s="2">
        <v>542.22609224954465</v>
      </c>
    </row>
    <row r="112" spans="1:12" x14ac:dyDescent="0.25">
      <c r="A112">
        <v>547748</v>
      </c>
      <c r="B112">
        <v>14.35499954</v>
      </c>
      <c r="C112">
        <v>0.48060000000000003</v>
      </c>
      <c r="D112">
        <v>24.07799911</v>
      </c>
      <c r="E112">
        <v>0.25653999999999999</v>
      </c>
      <c r="F112">
        <v>34.60400009</v>
      </c>
      <c r="G112">
        <v>3.2000000000000003E-4</v>
      </c>
      <c r="H112">
        <v>26.73800087</v>
      </c>
      <c r="J112" s="2">
        <f>TREND(Calibration!$A$2:$A$4,Calibration!$B$2:$B$4,C112)</f>
        <v>388.70989156079906</v>
      </c>
      <c r="K112" s="2">
        <f>TREND(Calibration!$A$2:$A$4,Calibration!$C$2:$C$4,E112)</f>
        <v>587.94052303937428</v>
      </c>
      <c r="L112" s="2">
        <v>543.00565329688163</v>
      </c>
    </row>
    <row r="113" spans="1:12" x14ac:dyDescent="0.25">
      <c r="A113">
        <v>552747</v>
      </c>
      <c r="B113">
        <v>14.368000029999999</v>
      </c>
      <c r="C113">
        <v>0.47690000999999999</v>
      </c>
      <c r="D113">
        <v>24.07799911</v>
      </c>
      <c r="E113">
        <v>0.25659999</v>
      </c>
      <c r="F113">
        <v>34.60400009</v>
      </c>
      <c r="G113">
        <v>3.2000000000000003E-4</v>
      </c>
      <c r="H113">
        <v>26.80200005</v>
      </c>
      <c r="J113" s="2">
        <f>TREND(Calibration!$A$2:$A$4,Calibration!$B$2:$B$4,C113)</f>
        <v>385.87355988195355</v>
      </c>
      <c r="K113" s="2">
        <f>TREND(Calibration!$A$2:$A$4,Calibration!$C$2:$C$4,E113)</f>
        <v>588.19872081106928</v>
      </c>
      <c r="L113" s="2">
        <v>536.06052202068997</v>
      </c>
    </row>
    <row r="114" spans="1:12" x14ac:dyDescent="0.25">
      <c r="A114">
        <v>557858</v>
      </c>
      <c r="B114">
        <v>14.43599987</v>
      </c>
      <c r="C114">
        <v>0.4914</v>
      </c>
      <c r="D114">
        <v>24.080999370000001</v>
      </c>
      <c r="E114">
        <v>0.25626999</v>
      </c>
      <c r="F114">
        <v>34.641998289999997</v>
      </c>
      <c r="G114">
        <v>2.7E-4</v>
      </c>
      <c r="H114">
        <v>26.73800087</v>
      </c>
      <c r="J114" s="2">
        <f>TREND(Calibration!$A$2:$A$4,Calibration!$B$2:$B$4,C114)</f>
        <v>396.98893613430636</v>
      </c>
      <c r="K114" s="2">
        <f>TREND(Calibration!$A$2:$A$4,Calibration!$C$2:$C$4,E114)</f>
        <v>586.77839634600286</v>
      </c>
      <c r="L114" s="2">
        <v>536.06052202068997</v>
      </c>
    </row>
    <row r="115" spans="1:12" x14ac:dyDescent="0.25">
      <c r="A115">
        <v>562856</v>
      </c>
      <c r="B115">
        <v>14.43299961</v>
      </c>
      <c r="C115">
        <v>0.48010001000000002</v>
      </c>
      <c r="D115">
        <v>24.062000269999999</v>
      </c>
      <c r="E115">
        <v>0.25626999</v>
      </c>
      <c r="F115">
        <v>34.583999630000001</v>
      </c>
      <c r="G115">
        <v>2.7E-4</v>
      </c>
      <c r="H115">
        <v>26.745000839999999</v>
      </c>
      <c r="J115" s="2">
        <f>TREND(Calibration!$A$2:$A$4,Calibration!$B$2:$B$4,C115)</f>
        <v>388.32661012595577</v>
      </c>
      <c r="K115" s="2">
        <f>TREND(Calibration!$A$2:$A$4,Calibration!$C$2:$C$4,E115)</f>
        <v>586.77839634600286</v>
      </c>
      <c r="L115" s="2">
        <v>541.09217431918887</v>
      </c>
    </row>
    <row r="116" spans="1:12" x14ac:dyDescent="0.25">
      <c r="A116">
        <v>567800</v>
      </c>
      <c r="B116">
        <v>14.475000380000001</v>
      </c>
      <c r="C116">
        <v>0.47789999999999999</v>
      </c>
      <c r="D116">
        <v>24.065000529999999</v>
      </c>
      <c r="E116">
        <v>0.25595000000000001</v>
      </c>
      <c r="F116">
        <v>34.61000061</v>
      </c>
      <c r="G116">
        <v>2.7E-4</v>
      </c>
      <c r="H116">
        <v>26.757999420000001</v>
      </c>
      <c r="J116" s="2">
        <f>TREND(Calibration!$A$2:$A$4,Calibration!$B$2:$B$4,C116)</f>
        <v>386.64013041742226</v>
      </c>
      <c r="K116" s="2">
        <f>TREND(Calibration!$A$2:$A$4,Calibration!$C$2:$C$4,E116)</f>
        <v>585.40115505637687</v>
      </c>
      <c r="L116" s="2">
        <v>545.6277539115074</v>
      </c>
    </row>
    <row r="117" spans="1:12" x14ac:dyDescent="0.25">
      <c r="A117">
        <v>572831</v>
      </c>
      <c r="B117">
        <v>14.539999959999999</v>
      </c>
      <c r="C117">
        <v>0.48330000000000001</v>
      </c>
      <c r="D117">
        <v>24.04599953</v>
      </c>
      <c r="E117">
        <v>0.25589001</v>
      </c>
      <c r="F117">
        <v>34.665000919999997</v>
      </c>
      <c r="G117">
        <v>3.8000000000000002E-4</v>
      </c>
      <c r="H117">
        <v>26.825000760000002</v>
      </c>
      <c r="J117" s="2">
        <f>TREND(Calibration!$A$2:$A$4,Calibration!$B$2:$B$4,C117)</f>
        <v>390.77965270417587</v>
      </c>
      <c r="K117" s="2">
        <f>TREND(Calibration!$A$2:$A$4,Calibration!$C$2:$C$4,E117)</f>
        <v>585.14295728468187</v>
      </c>
      <c r="L117" s="2">
        <v>544.49388558913097</v>
      </c>
    </row>
    <row r="118" spans="1:12" x14ac:dyDescent="0.25">
      <c r="A118">
        <v>577867</v>
      </c>
      <c r="B118">
        <v>14.57499981</v>
      </c>
      <c r="C118">
        <v>0.49250000999999999</v>
      </c>
      <c r="D118">
        <v>24.04899979</v>
      </c>
      <c r="E118">
        <v>0.25589001</v>
      </c>
      <c r="F118">
        <v>34.658000950000002</v>
      </c>
      <c r="G118">
        <v>3.2000000000000003E-4</v>
      </c>
      <c r="H118">
        <v>26.815000529999999</v>
      </c>
      <c r="J118" s="2">
        <f>TREND(Calibration!$A$2:$A$4,Calibration!$B$2:$B$4,C118)</f>
        <v>397.83217982146408</v>
      </c>
      <c r="K118" s="2">
        <f>TREND(Calibration!$A$2:$A$4,Calibration!$C$2:$C$4,E118)</f>
        <v>585.14295728468187</v>
      </c>
      <c r="L118" s="2">
        <v>543.35996765877519</v>
      </c>
    </row>
    <row r="119" spans="1:12" x14ac:dyDescent="0.25">
      <c r="A119">
        <v>583000</v>
      </c>
      <c r="B119">
        <v>14.588000299999999</v>
      </c>
      <c r="C119">
        <v>0.48980001000000001</v>
      </c>
      <c r="D119">
        <v>24.062000269999999</v>
      </c>
      <c r="E119">
        <v>0.25589001</v>
      </c>
      <c r="F119">
        <v>34.645000459999999</v>
      </c>
      <c r="G119">
        <v>3.8000000000000002E-4</v>
      </c>
      <c r="H119">
        <v>26.86300087</v>
      </c>
      <c r="J119" s="2">
        <f>TREND(Calibration!$A$2:$A$4,Calibration!$B$2:$B$4,C119)</f>
        <v>395.76241867808727</v>
      </c>
      <c r="K119" s="2">
        <f>TREND(Calibration!$A$2:$A$4,Calibration!$C$2:$C$4,E119)</f>
        <v>585.14295728468187</v>
      </c>
      <c r="L119" s="2">
        <v>546.40731495884438</v>
      </c>
    </row>
    <row r="120" spans="1:12" x14ac:dyDescent="0.25">
      <c r="A120">
        <v>587798</v>
      </c>
      <c r="B120">
        <v>14.571999549999999</v>
      </c>
      <c r="C120">
        <v>0.49200000999999999</v>
      </c>
      <c r="D120">
        <v>24.065000529999999</v>
      </c>
      <c r="E120">
        <v>0.25600001</v>
      </c>
      <c r="F120">
        <v>34.629001619999997</v>
      </c>
      <c r="G120">
        <v>3.2000000000000003E-4</v>
      </c>
      <c r="H120">
        <v>26.790000920000001</v>
      </c>
      <c r="J120" s="2">
        <f>TREND(Calibration!$A$2:$A$4,Calibration!$B$2:$B$4,C120)</f>
        <v>397.44889072083873</v>
      </c>
      <c r="K120" s="2">
        <f>TREND(Calibration!$A$2:$A$4,Calibration!$C$2:$C$4,E120)</f>
        <v>585.61639877303742</v>
      </c>
      <c r="L120" s="2">
        <v>544.91908266659505</v>
      </c>
    </row>
    <row r="121" spans="1:12" x14ac:dyDescent="0.25">
      <c r="A121">
        <v>592747</v>
      </c>
      <c r="B121">
        <v>14.6079998</v>
      </c>
      <c r="C121">
        <v>0.48280001</v>
      </c>
      <c r="D121">
        <v>24.055999759999999</v>
      </c>
      <c r="E121">
        <v>0.25595000000000001</v>
      </c>
      <c r="F121">
        <v>34.625999450000002</v>
      </c>
      <c r="G121">
        <v>2.2000000000000001E-4</v>
      </c>
      <c r="H121">
        <v>26.83799934</v>
      </c>
      <c r="J121" s="2">
        <f>TREND(Calibration!$A$2:$A$4,Calibration!$B$2:$B$4,C121)</f>
        <v>390.39637126933258</v>
      </c>
      <c r="K121" s="2">
        <f>TREND(Calibration!$A$2:$A$4,Calibration!$C$2:$C$4,E121)</f>
        <v>585.40115505637687</v>
      </c>
      <c r="L121" s="2">
        <v>552.14768811023498</v>
      </c>
    </row>
    <row r="122" spans="1:12" x14ac:dyDescent="0.25">
      <c r="A122">
        <v>597746</v>
      </c>
      <c r="B122">
        <v>14.61100006</v>
      </c>
      <c r="C122">
        <v>0.48390000999999999</v>
      </c>
      <c r="D122">
        <v>24.042999269999999</v>
      </c>
      <c r="E122">
        <v>0.25626999</v>
      </c>
      <c r="F122">
        <v>34.619998930000001</v>
      </c>
      <c r="G122">
        <v>2.2000000000000001E-4</v>
      </c>
      <c r="H122">
        <v>26.875999449999998</v>
      </c>
      <c r="J122" s="2">
        <f>TREND(Calibration!$A$2:$A$4,Calibration!$B$2:$B$4,C122)</f>
        <v>391.23960729070831</v>
      </c>
      <c r="K122" s="2">
        <f>TREND(Calibration!$A$2:$A$4,Calibration!$C$2:$C$4,E122)</f>
        <v>586.77839634600286</v>
      </c>
      <c r="L122" s="2">
        <v>542.58041369829243</v>
      </c>
    </row>
    <row r="123" spans="1:12" x14ac:dyDescent="0.25">
      <c r="A123">
        <v>602748</v>
      </c>
      <c r="B123">
        <v>14.63399982</v>
      </c>
      <c r="C123">
        <v>0.48280001</v>
      </c>
      <c r="D123">
        <v>24.062000269999999</v>
      </c>
      <c r="E123">
        <v>0.25725000999999997</v>
      </c>
      <c r="F123">
        <v>34.631999970000003</v>
      </c>
      <c r="G123">
        <v>2.7E-4</v>
      </c>
      <c r="H123">
        <v>26.850999829999999</v>
      </c>
      <c r="J123" s="2">
        <f>TREND(Calibration!$A$2:$A$4,Calibration!$B$2:$B$4,C123)</f>
        <v>390.39637126933258</v>
      </c>
      <c r="K123" s="2">
        <f>TREND(Calibration!$A$2:$A$4,Calibration!$C$2:$C$4,E123)</f>
        <v>590.99641568616767</v>
      </c>
      <c r="L123" s="2">
        <v>541.80085265095545</v>
      </c>
    </row>
    <row r="124" spans="1:12" x14ac:dyDescent="0.25">
      <c r="A124">
        <v>607748</v>
      </c>
      <c r="B124">
        <v>14.59500027</v>
      </c>
      <c r="C124">
        <v>0.48660001000000003</v>
      </c>
      <c r="D124">
        <v>24.040000920000001</v>
      </c>
      <c r="E124">
        <v>0.25686999999999999</v>
      </c>
      <c r="F124">
        <v>34.619998930000001</v>
      </c>
      <c r="G124">
        <v>2.7E-4</v>
      </c>
      <c r="H124">
        <v>26.79899979</v>
      </c>
      <c r="J124" s="2">
        <f>TREND(Calibration!$A$2:$A$4,Calibration!$B$2:$B$4,C124)</f>
        <v>393.30936843408512</v>
      </c>
      <c r="K124" s="2">
        <f>TREND(Calibration!$A$2:$A$4,Calibration!$C$2:$C$4,E124)</f>
        <v>589.3608475044407</v>
      </c>
      <c r="L124" s="2">
        <v>557.88801874050034</v>
      </c>
    </row>
    <row r="125" spans="1:12" x14ac:dyDescent="0.25">
      <c r="A125">
        <v>612747</v>
      </c>
      <c r="B125">
        <v>14.588000299999999</v>
      </c>
      <c r="C125">
        <v>0.48500000999999998</v>
      </c>
      <c r="D125">
        <v>24.065000529999999</v>
      </c>
      <c r="E125">
        <v>0.25653999999999999</v>
      </c>
      <c r="F125">
        <v>34.612998959999999</v>
      </c>
      <c r="G125">
        <v>3.2000000000000003E-4</v>
      </c>
      <c r="H125">
        <v>26.834999079999999</v>
      </c>
      <c r="J125" s="2">
        <f>TREND(Calibration!$A$2:$A$4,Calibration!$B$2:$B$4,C125)</f>
        <v>392.08284331208404</v>
      </c>
      <c r="K125" s="2">
        <f>TREND(Calibration!$A$2:$A$4,Calibration!$C$2:$C$4,E125)</f>
        <v>587.94052303937428</v>
      </c>
      <c r="L125" s="2">
        <v>560.22668770880307</v>
      </c>
    </row>
    <row r="126" spans="1:12" x14ac:dyDescent="0.25">
      <c r="A126">
        <v>617748</v>
      </c>
      <c r="B126">
        <v>14.588000299999999</v>
      </c>
      <c r="C126">
        <v>0.48820001000000002</v>
      </c>
      <c r="D126">
        <v>24.069000240000001</v>
      </c>
      <c r="E126">
        <v>0.25686999999999999</v>
      </c>
      <c r="F126">
        <v>34.625999450000002</v>
      </c>
      <c r="G126">
        <v>3.8000000000000002E-4</v>
      </c>
      <c r="H126">
        <v>26.740999219999999</v>
      </c>
      <c r="J126" s="2">
        <f>TREND(Calibration!$A$2:$A$4,Calibration!$B$2:$B$4,C126)</f>
        <v>394.53589355608619</v>
      </c>
      <c r="K126" s="2">
        <f>TREND(Calibration!$A$2:$A$4,Calibration!$C$2:$C$4,E126)</f>
        <v>589.3608475044407</v>
      </c>
      <c r="L126" s="2">
        <v>562.49448104838939</v>
      </c>
    </row>
    <row r="127" spans="1:12" x14ac:dyDescent="0.25">
      <c r="A127">
        <v>622748</v>
      </c>
      <c r="B127">
        <v>14.56200027</v>
      </c>
      <c r="C127">
        <v>0.48550000999999998</v>
      </c>
      <c r="D127">
        <v>24.055999759999999</v>
      </c>
      <c r="E127">
        <v>0.25659999</v>
      </c>
      <c r="F127">
        <v>34.625999450000002</v>
      </c>
      <c r="G127">
        <v>3.2000000000000003E-4</v>
      </c>
      <c r="H127">
        <v>26.774000170000001</v>
      </c>
      <c r="J127" s="2">
        <f>TREND(Calibration!$A$2:$A$4,Calibration!$B$2:$B$4,C127)</f>
        <v>392.46613241270938</v>
      </c>
      <c r="K127" s="2">
        <f>TREND(Calibration!$A$2:$A$4,Calibration!$C$2:$C$4,E127)</f>
        <v>588.19872081106928</v>
      </c>
      <c r="L127" s="2">
        <v>556.39978644825112</v>
      </c>
    </row>
    <row r="128" spans="1:12" x14ac:dyDescent="0.25">
      <c r="A128">
        <v>627747</v>
      </c>
      <c r="B128">
        <v>14.559000019999999</v>
      </c>
      <c r="C128">
        <v>0.48599999999999999</v>
      </c>
      <c r="D128">
        <v>24.069000240000001</v>
      </c>
      <c r="E128">
        <v>0.25692000999999998</v>
      </c>
      <c r="F128">
        <v>34.594001769999998</v>
      </c>
      <c r="G128">
        <v>2.7E-4</v>
      </c>
      <c r="H128">
        <v>26.753999709999999</v>
      </c>
      <c r="J128" s="2">
        <f>TREND(Calibration!$A$2:$A$4,Calibration!$B$2:$B$4,C128)</f>
        <v>392.84941384755268</v>
      </c>
      <c r="K128" s="2">
        <f>TREND(Calibration!$A$2:$A$4,Calibration!$C$2:$C$4,E128)</f>
        <v>589.57609122110125</v>
      </c>
      <c r="L128" s="2">
        <v>561.71492708790663</v>
      </c>
    </row>
    <row r="129" spans="1:12" x14ac:dyDescent="0.25">
      <c r="A129">
        <v>632748</v>
      </c>
      <c r="B129">
        <v>14.54599953</v>
      </c>
      <c r="C129">
        <v>0.49900000999999999</v>
      </c>
      <c r="D129">
        <v>24.020000459999999</v>
      </c>
      <c r="E129">
        <v>0.25626999</v>
      </c>
      <c r="F129">
        <v>34.65499878</v>
      </c>
      <c r="G129">
        <v>4.2999999999999999E-4</v>
      </c>
      <c r="H129">
        <v>26.73200035</v>
      </c>
      <c r="J129" s="2">
        <f>TREND(Calibration!$A$2:$A$4,Calibration!$B$2:$B$4,C129)</f>
        <v>402.81493812959349</v>
      </c>
      <c r="K129" s="2">
        <f>TREND(Calibration!$A$2:$A$4,Calibration!$C$2:$C$4,E129)</f>
        <v>586.77839634600286</v>
      </c>
      <c r="L129" s="2">
        <v>560.22668770880307</v>
      </c>
    </row>
    <row r="130" spans="1:12" x14ac:dyDescent="0.25">
      <c r="A130">
        <v>637749</v>
      </c>
      <c r="B130">
        <v>14.510000229999999</v>
      </c>
      <c r="C130">
        <v>0.49250000999999999</v>
      </c>
      <c r="D130">
        <v>24.042999269999999</v>
      </c>
      <c r="E130">
        <v>0.25622001</v>
      </c>
      <c r="F130">
        <v>34.65499878</v>
      </c>
      <c r="G130">
        <v>3.8000000000000002E-4</v>
      </c>
      <c r="H130">
        <v>26.705999370000001</v>
      </c>
      <c r="J130" s="2">
        <f>TREND(Calibration!$A$2:$A$4,Calibration!$B$2:$B$4,C130)</f>
        <v>397.83217982146408</v>
      </c>
      <c r="K130" s="2">
        <f>TREND(Calibration!$A$2:$A$4,Calibration!$C$2:$C$4,E130)</f>
        <v>586.56328174974828</v>
      </c>
      <c r="L130" s="2">
        <v>557.53366185748166</v>
      </c>
    </row>
    <row r="131" spans="1:12" x14ac:dyDescent="0.25">
      <c r="A131">
        <v>642748</v>
      </c>
      <c r="B131">
        <v>14.46800041</v>
      </c>
      <c r="C131">
        <v>0.48500000999999998</v>
      </c>
      <c r="D131">
        <v>24.059000019999999</v>
      </c>
      <c r="E131">
        <v>0.25595000000000001</v>
      </c>
      <c r="F131">
        <v>34.583999630000001</v>
      </c>
      <c r="G131">
        <v>2.7E-4</v>
      </c>
      <c r="H131">
        <v>26.767000199999998</v>
      </c>
      <c r="J131" s="2">
        <f>TREND(Calibration!$A$2:$A$4,Calibration!$B$2:$B$4,C131)</f>
        <v>392.08284331208404</v>
      </c>
      <c r="K131" s="2">
        <f>TREND(Calibration!$A$2:$A$4,Calibration!$C$2:$C$4,E131)</f>
        <v>585.40115505637687</v>
      </c>
      <c r="L131" s="2">
        <v>552.92724207071774</v>
      </c>
    </row>
    <row r="132" spans="1:12" x14ac:dyDescent="0.25">
      <c r="A132">
        <v>647747</v>
      </c>
      <c r="B132">
        <v>14.45199966</v>
      </c>
      <c r="C132">
        <v>0.48980001000000001</v>
      </c>
      <c r="D132">
        <v>24.04899979</v>
      </c>
      <c r="E132">
        <v>0.25589001</v>
      </c>
      <c r="F132">
        <v>34.629001619999997</v>
      </c>
      <c r="G132">
        <v>2.2000000000000001E-4</v>
      </c>
      <c r="H132">
        <v>26.747999190000002</v>
      </c>
      <c r="J132" s="2">
        <f>TREND(Calibration!$A$2:$A$4,Calibration!$B$2:$B$4,C132)</f>
        <v>395.76241867808727</v>
      </c>
      <c r="K132" s="2">
        <f>TREND(Calibration!$A$2:$A$4,Calibration!$C$2:$C$4,E132)</f>
        <v>585.14295728468187</v>
      </c>
      <c r="L132" s="2">
        <v>565.54182834845869</v>
      </c>
    </row>
    <row r="133" spans="1:12" x14ac:dyDescent="0.25">
      <c r="A133">
        <v>652749</v>
      </c>
      <c r="B133">
        <v>14.41300011</v>
      </c>
      <c r="C133">
        <v>0.48550000999999998</v>
      </c>
      <c r="D133">
        <v>24.04599953</v>
      </c>
      <c r="E133">
        <v>0.25686999999999999</v>
      </c>
      <c r="F133">
        <v>34.612998959999999</v>
      </c>
      <c r="G133">
        <v>3.2000000000000003E-4</v>
      </c>
      <c r="H133">
        <v>26.722000120000001</v>
      </c>
      <c r="J133" s="2">
        <f>TREND(Calibration!$A$2:$A$4,Calibration!$B$2:$B$4,C133)</f>
        <v>392.46613241270938</v>
      </c>
      <c r="K133" s="2">
        <f>TREND(Calibration!$A$2:$A$4,Calibration!$C$2:$C$4,E133)</f>
        <v>589.3608475044407</v>
      </c>
      <c r="L133" s="2">
        <v>563.27403500887226</v>
      </c>
    </row>
    <row r="134" spans="1:12" x14ac:dyDescent="0.25">
      <c r="A134">
        <v>657749</v>
      </c>
      <c r="B134">
        <v>14.402999879999999</v>
      </c>
      <c r="C134">
        <v>0.48230001</v>
      </c>
      <c r="D134">
        <v>24.033000950000002</v>
      </c>
      <c r="E134">
        <v>0.25714000999999997</v>
      </c>
      <c r="F134">
        <v>34.583999630000001</v>
      </c>
      <c r="G134">
        <v>2.7E-4</v>
      </c>
      <c r="H134">
        <v>26.7859993</v>
      </c>
      <c r="J134" s="2">
        <f>TREND(Calibration!$A$2:$A$4,Calibration!$B$2:$B$4,C134)</f>
        <v>390.01308216870723</v>
      </c>
      <c r="K134" s="2">
        <f>TREND(Calibration!$A$2:$A$4,Calibration!$C$2:$C$4,E134)</f>
        <v>590.52297419781212</v>
      </c>
      <c r="L134" s="2">
        <v>564.7622673011216</v>
      </c>
    </row>
    <row r="135" spans="1:12" x14ac:dyDescent="0.25">
      <c r="A135">
        <v>662748</v>
      </c>
      <c r="B135">
        <v>14.397000309999999</v>
      </c>
      <c r="C135">
        <v>0.47960001000000002</v>
      </c>
      <c r="D135">
        <v>24.04599953</v>
      </c>
      <c r="E135">
        <v>0.25659999</v>
      </c>
      <c r="F135">
        <v>34.619998930000001</v>
      </c>
      <c r="G135">
        <v>2.2000000000000001E-4</v>
      </c>
      <c r="H135">
        <v>26.763999940000001</v>
      </c>
      <c r="J135" s="2">
        <f>TREND(Calibration!$A$2:$A$4,Calibration!$B$2:$B$4,C135)</f>
        <v>387.94332102533042</v>
      </c>
      <c r="K135" s="2">
        <f>TREND(Calibration!$A$2:$A$4,Calibration!$C$2:$C$4,E135)</f>
        <v>588.19872081106928</v>
      </c>
      <c r="L135" s="2">
        <v>555.62023248776825</v>
      </c>
    </row>
    <row r="136" spans="1:12" x14ac:dyDescent="0.25">
      <c r="A136">
        <v>667748</v>
      </c>
      <c r="B136">
        <v>14.38099957</v>
      </c>
      <c r="C136">
        <v>0.4763</v>
      </c>
      <c r="D136">
        <v>24.0359993</v>
      </c>
      <c r="E136">
        <v>0.25659999</v>
      </c>
      <c r="F136">
        <v>34.623001100000003</v>
      </c>
      <c r="G136">
        <v>2.7E-4</v>
      </c>
      <c r="H136">
        <v>26.825000760000002</v>
      </c>
      <c r="J136" s="2">
        <f>TREND(Calibration!$A$2:$A$4,Calibration!$B$2:$B$4,C136)</f>
        <v>385.41360529542118</v>
      </c>
      <c r="K136" s="2">
        <f>TREND(Calibration!$A$2:$A$4,Calibration!$C$2:$C$4,E136)</f>
        <v>588.19872081106928</v>
      </c>
      <c r="L136" s="2">
        <v>554.84067852728549</v>
      </c>
    </row>
    <row r="137" spans="1:12" x14ac:dyDescent="0.25">
      <c r="A137">
        <v>672748</v>
      </c>
      <c r="B137">
        <v>14.37699986</v>
      </c>
      <c r="C137">
        <v>0.4763</v>
      </c>
      <c r="D137">
        <v>24.0359993</v>
      </c>
      <c r="E137">
        <v>0.25633001</v>
      </c>
      <c r="F137">
        <v>34.638999939999998</v>
      </c>
      <c r="G137">
        <v>2.7E-4</v>
      </c>
      <c r="H137">
        <v>26.82799911</v>
      </c>
      <c r="J137" s="2">
        <f>TREND(Calibration!$A$2:$A$4,Calibration!$B$2:$B$4,C137)</f>
        <v>385.41360529542118</v>
      </c>
      <c r="K137" s="2">
        <f>TREND(Calibration!$A$2:$A$4,Calibration!$C$2:$C$4,E137)</f>
        <v>587.03672323810383</v>
      </c>
      <c r="L137" s="2">
        <v>560.93536604056965</v>
      </c>
    </row>
    <row r="138" spans="1:12" x14ac:dyDescent="0.25">
      <c r="A138">
        <v>677749</v>
      </c>
      <c r="B138">
        <v>14.335000040000001</v>
      </c>
      <c r="C138">
        <v>0.47470000000000001</v>
      </c>
      <c r="D138">
        <v>24.007999420000001</v>
      </c>
      <c r="E138">
        <v>0.25659999</v>
      </c>
      <c r="F138">
        <v>34.636001589999999</v>
      </c>
      <c r="G138">
        <v>3.2000000000000003E-4</v>
      </c>
      <c r="H138">
        <v>26.867000579999999</v>
      </c>
      <c r="J138" s="2">
        <f>TREND(Calibration!$A$2:$A$4,Calibration!$B$2:$B$4,C138)</f>
        <v>384.1870801734201</v>
      </c>
      <c r="K138" s="2">
        <f>TREND(Calibration!$A$2:$A$4,Calibration!$C$2:$C$4,E138)</f>
        <v>588.19872081106928</v>
      </c>
      <c r="L138" s="2">
        <v>561.36056311803372</v>
      </c>
    </row>
    <row r="139" spans="1:12" x14ac:dyDescent="0.25">
      <c r="A139">
        <v>682749</v>
      </c>
      <c r="B139">
        <v>14.319000239999999</v>
      </c>
      <c r="C139">
        <v>0.47580001</v>
      </c>
      <c r="D139">
        <v>24.003999709999999</v>
      </c>
      <c r="E139">
        <v>0.25622001</v>
      </c>
      <c r="F139">
        <v>34.638999939999998</v>
      </c>
      <c r="G139">
        <v>3.2000000000000003E-4</v>
      </c>
      <c r="H139">
        <v>26.815000529999999</v>
      </c>
      <c r="J139" s="2">
        <f>TREND(Calibration!$A$2:$A$4,Calibration!$B$2:$B$4,C139)</f>
        <v>385.03032386057782</v>
      </c>
      <c r="K139" s="2">
        <f>TREND(Calibration!$A$2:$A$4,Calibration!$C$2:$C$4,E139)</f>
        <v>586.56328174974828</v>
      </c>
      <c r="L139" s="2">
        <v>561.36056311803372</v>
      </c>
    </row>
    <row r="140" spans="1:12" x14ac:dyDescent="0.25">
      <c r="A140">
        <v>687749</v>
      </c>
      <c r="B140">
        <v>14.30000019</v>
      </c>
      <c r="C140">
        <v>0.47089999999999999</v>
      </c>
      <c r="D140">
        <v>24.030000690000001</v>
      </c>
      <c r="E140">
        <v>0.25626999</v>
      </c>
      <c r="F140">
        <v>34.636001589999999</v>
      </c>
      <c r="G140">
        <v>3.2000000000000003E-4</v>
      </c>
      <c r="H140">
        <v>26.825000760000002</v>
      </c>
      <c r="J140" s="2">
        <f>TREND(Calibration!$A$2:$A$4,Calibration!$B$2:$B$4,C140)</f>
        <v>381.2740830086675</v>
      </c>
      <c r="K140" s="2">
        <f>TREND(Calibration!$A$2:$A$4,Calibration!$C$2:$C$4,E140)</f>
        <v>586.77839634600286</v>
      </c>
      <c r="L140" s="2">
        <v>559.80149063133899</v>
      </c>
    </row>
    <row r="141" spans="1:12" x14ac:dyDescent="0.25">
      <c r="A141">
        <v>692749</v>
      </c>
      <c r="B141">
        <v>14.30000019</v>
      </c>
      <c r="C141">
        <v>0.47310001000000002</v>
      </c>
      <c r="D141">
        <v>24.04599953</v>
      </c>
      <c r="E141">
        <v>0.25622001</v>
      </c>
      <c r="F141">
        <v>34.645000459999999</v>
      </c>
      <c r="G141">
        <v>2.7E-4</v>
      </c>
      <c r="H141">
        <v>26.84399986</v>
      </c>
      <c r="J141" s="2">
        <f>TREND(Calibration!$A$2:$A$4,Calibration!$B$2:$B$4,C141)</f>
        <v>382.96056271720101</v>
      </c>
      <c r="K141" s="2">
        <f>TREND(Calibration!$A$2:$A$4,Calibration!$C$2:$C$4,E141)</f>
        <v>586.56328174974828</v>
      </c>
      <c r="L141" s="2">
        <v>557.10846478001758</v>
      </c>
    </row>
    <row r="142" spans="1:12" x14ac:dyDescent="0.25">
      <c r="A142">
        <v>697749</v>
      </c>
      <c r="B142">
        <v>14.315999980000001</v>
      </c>
      <c r="C142">
        <v>0.4698</v>
      </c>
      <c r="D142">
        <v>24.033000950000002</v>
      </c>
      <c r="E142">
        <v>0.25626999</v>
      </c>
      <c r="F142">
        <v>34.631999970000003</v>
      </c>
      <c r="G142">
        <v>2.2000000000000001E-4</v>
      </c>
      <c r="H142">
        <v>26.815000529999999</v>
      </c>
      <c r="J142" s="2">
        <f>TREND(Calibration!$A$2:$A$4,Calibration!$B$2:$B$4,C142)</f>
        <v>380.43084698729177</v>
      </c>
      <c r="K142" s="2">
        <f>TREND(Calibration!$A$2:$A$4,Calibration!$C$2:$C$4,E142)</f>
        <v>586.77839634600286</v>
      </c>
      <c r="L142" s="2">
        <v>560.22668770880307</v>
      </c>
    </row>
    <row r="143" spans="1:12" x14ac:dyDescent="0.25">
      <c r="A143">
        <v>702901</v>
      </c>
      <c r="B143">
        <v>14.27000046</v>
      </c>
      <c r="C143">
        <v>0.4763</v>
      </c>
      <c r="D143">
        <v>24.013999940000001</v>
      </c>
      <c r="E143">
        <v>0.25595000000000001</v>
      </c>
      <c r="F143">
        <v>34.629001619999997</v>
      </c>
      <c r="G143">
        <v>3.2000000000000003E-4</v>
      </c>
      <c r="H143">
        <v>26.753999709999999</v>
      </c>
      <c r="J143" s="2">
        <f>TREND(Calibration!$A$2:$A$4,Calibration!$B$2:$B$4,C143)</f>
        <v>385.41360529542118</v>
      </c>
      <c r="K143" s="2">
        <f>TREND(Calibration!$A$2:$A$4,Calibration!$C$2:$C$4,E143)</f>
        <v>585.40115505637687</v>
      </c>
      <c r="L143" s="2">
        <v>558.66757978783744</v>
      </c>
    </row>
    <row r="144" spans="1:12" x14ac:dyDescent="0.25">
      <c r="A144">
        <v>707748</v>
      </c>
      <c r="B144">
        <v>14.27999973</v>
      </c>
      <c r="C144">
        <v>0.47850000999999998</v>
      </c>
      <c r="D144">
        <v>24.0359993</v>
      </c>
      <c r="E144">
        <v>0.25567999000000002</v>
      </c>
      <c r="F144">
        <v>34.636001589999999</v>
      </c>
      <c r="G144">
        <v>3.2000000000000003E-4</v>
      </c>
      <c r="H144">
        <v>26.700000760000002</v>
      </c>
      <c r="J144" s="2">
        <f>TREND(Calibration!$A$2:$A$4,Calibration!$B$2:$B$4,C144)</f>
        <v>387.10008500395463</v>
      </c>
      <c r="K144" s="2">
        <f>TREND(Calibration!$A$2:$A$4,Calibration!$C$2:$C$4,E144)</f>
        <v>584.23902836300545</v>
      </c>
      <c r="L144" s="2">
        <v>557.53366185748166</v>
      </c>
    </row>
    <row r="145" spans="1:12" x14ac:dyDescent="0.25">
      <c r="A145">
        <v>712863</v>
      </c>
      <c r="B145">
        <v>14.286999700000001</v>
      </c>
      <c r="C145">
        <v>0.46880000999999999</v>
      </c>
      <c r="D145">
        <v>24.017000199999998</v>
      </c>
      <c r="E145">
        <v>0.25567999000000002</v>
      </c>
      <c r="F145">
        <v>34.616001130000001</v>
      </c>
      <c r="G145">
        <v>3.2000000000000003E-4</v>
      </c>
      <c r="H145">
        <v>26.80200005</v>
      </c>
      <c r="J145" s="2">
        <f>TREND(Calibration!$A$2:$A$4,Calibration!$B$2:$B$4,C145)</f>
        <v>379.66427645182313</v>
      </c>
      <c r="K145" s="2">
        <f>TREND(Calibration!$A$2:$A$4,Calibration!$C$2:$C$4,E145)</f>
        <v>584.23902836300545</v>
      </c>
      <c r="L145" s="2">
        <v>557.10846478001758</v>
      </c>
    </row>
    <row r="146" spans="1:12" x14ac:dyDescent="0.25">
      <c r="A146">
        <v>717749</v>
      </c>
      <c r="B146">
        <v>14.24400043</v>
      </c>
      <c r="C146">
        <v>0.47199999999999998</v>
      </c>
      <c r="D146">
        <v>24.027000430000001</v>
      </c>
      <c r="E146">
        <v>0.25567999000000002</v>
      </c>
      <c r="F146">
        <v>34.625999450000002</v>
      </c>
      <c r="G146">
        <v>2.2000000000000001E-4</v>
      </c>
      <c r="H146">
        <v>26.790000920000001</v>
      </c>
      <c r="J146" s="2">
        <f>TREND(Calibration!$A$2:$A$4,Calibration!$B$2:$B$4,C146)</f>
        <v>382.11731903004323</v>
      </c>
      <c r="K146" s="2">
        <f>TREND(Calibration!$A$2:$A$4,Calibration!$C$2:$C$4,E146)</f>
        <v>584.23902836300545</v>
      </c>
      <c r="L146" s="2">
        <v>557.10846478001758</v>
      </c>
    </row>
    <row r="147" spans="1:12" x14ac:dyDescent="0.25">
      <c r="A147">
        <v>722748</v>
      </c>
      <c r="B147">
        <v>14.23799992</v>
      </c>
      <c r="C147">
        <v>0.47089999999999999</v>
      </c>
      <c r="D147">
        <v>24.017000199999998</v>
      </c>
      <c r="E147">
        <v>0.25573000000000001</v>
      </c>
      <c r="F147">
        <v>34.61000061</v>
      </c>
      <c r="G147">
        <v>3.2000000000000003E-4</v>
      </c>
      <c r="H147">
        <v>26.790000920000001</v>
      </c>
      <c r="J147" s="2">
        <f>TREND(Calibration!$A$2:$A$4,Calibration!$B$2:$B$4,C147)</f>
        <v>381.2740830086675</v>
      </c>
      <c r="K147" s="2">
        <f>TREND(Calibration!$A$2:$A$4,Calibration!$C$2:$C$4,E147)</f>
        <v>584.454272079666</v>
      </c>
      <c r="L147" s="2">
        <v>564.4079104181028</v>
      </c>
    </row>
    <row r="148" spans="1:12" x14ac:dyDescent="0.25">
      <c r="A148">
        <v>727749</v>
      </c>
      <c r="B148">
        <v>14.24100018</v>
      </c>
      <c r="C148">
        <v>0.48550000999999998</v>
      </c>
      <c r="D148">
        <v>24.013999940000001</v>
      </c>
      <c r="E148">
        <v>0.25589001</v>
      </c>
      <c r="F148">
        <v>34.665000919999997</v>
      </c>
      <c r="G148">
        <v>3.2000000000000003E-4</v>
      </c>
      <c r="H148">
        <v>26.73200035</v>
      </c>
      <c r="J148" s="2">
        <f>TREND(Calibration!$A$2:$A$4,Calibration!$B$2:$B$4,C148)</f>
        <v>392.46613241270938</v>
      </c>
      <c r="K148" s="2">
        <f>TREND(Calibration!$A$2:$A$4,Calibration!$C$2:$C$4,E148)</f>
        <v>585.14295728468187</v>
      </c>
      <c r="L148" s="2">
        <v>562.49448104838939</v>
      </c>
    </row>
    <row r="149" spans="1:12" x14ac:dyDescent="0.25">
      <c r="A149">
        <v>732836</v>
      </c>
      <c r="B149">
        <v>14.17300034</v>
      </c>
      <c r="C149">
        <v>0.47739999999999999</v>
      </c>
      <c r="D149">
        <v>24.024000170000001</v>
      </c>
      <c r="E149">
        <v>0.25589001</v>
      </c>
      <c r="F149">
        <v>34.616001130000001</v>
      </c>
      <c r="G149">
        <v>2.7E-4</v>
      </c>
      <c r="H149">
        <v>26.71899986</v>
      </c>
      <c r="J149" s="2">
        <f>TREND(Calibration!$A$2:$A$4,Calibration!$B$2:$B$4,C149)</f>
        <v>386.25684131679691</v>
      </c>
      <c r="K149" s="2">
        <f>TREND(Calibration!$A$2:$A$4,Calibration!$C$2:$C$4,E149)</f>
        <v>585.14295728468187</v>
      </c>
      <c r="L149" s="2">
        <v>566.32138230894145</v>
      </c>
    </row>
    <row r="150" spans="1:12" x14ac:dyDescent="0.25">
      <c r="A150">
        <v>737749</v>
      </c>
      <c r="B150">
        <v>14.17300034</v>
      </c>
      <c r="C150">
        <v>0.47310001000000002</v>
      </c>
      <c r="D150">
        <v>24.0359993</v>
      </c>
      <c r="E150">
        <v>0.25595000000000001</v>
      </c>
      <c r="F150">
        <v>34.599998470000003</v>
      </c>
      <c r="G150">
        <v>3.2000000000000003E-4</v>
      </c>
      <c r="H150">
        <v>26.70299911</v>
      </c>
      <c r="J150" s="2">
        <f>TREND(Calibration!$A$2:$A$4,Calibration!$B$2:$B$4,C150)</f>
        <v>382.96056271720101</v>
      </c>
      <c r="K150" s="2">
        <f>TREND(Calibration!$A$2:$A$4,Calibration!$C$2:$C$4,E150)</f>
        <v>585.40115505637687</v>
      </c>
      <c r="L150" s="2">
        <v>565.54182834845869</v>
      </c>
    </row>
    <row r="151" spans="1:12" x14ac:dyDescent="0.25">
      <c r="A151">
        <v>742748</v>
      </c>
      <c r="B151">
        <v>14.16300011</v>
      </c>
      <c r="C151">
        <v>0.4677</v>
      </c>
      <c r="D151">
        <v>24.017000199999998</v>
      </c>
      <c r="E151">
        <v>0.25595000000000001</v>
      </c>
      <c r="F151">
        <v>34.616001130000001</v>
      </c>
      <c r="G151">
        <v>3.2000000000000003E-4</v>
      </c>
      <c r="H151">
        <v>26.757999420000001</v>
      </c>
      <c r="J151" s="2">
        <f>TREND(Calibration!$A$2:$A$4,Calibration!$B$2:$B$4,C151)</f>
        <v>378.82103276466535</v>
      </c>
      <c r="K151" s="2">
        <f>TREND(Calibration!$A$2:$A$4,Calibration!$C$2:$C$4,E151)</f>
        <v>585.40115505637687</v>
      </c>
      <c r="L151" s="2">
        <v>564.4079104181028</v>
      </c>
    </row>
    <row r="152" spans="1:12" x14ac:dyDescent="0.25">
      <c r="A152">
        <v>747748</v>
      </c>
      <c r="B152">
        <v>14.17300034</v>
      </c>
      <c r="C152">
        <v>0.46550000000000002</v>
      </c>
      <c r="D152">
        <v>24.000999449999998</v>
      </c>
      <c r="E152">
        <v>0.25595000000000001</v>
      </c>
      <c r="F152">
        <v>34.636001589999999</v>
      </c>
      <c r="G152">
        <v>3.2000000000000003E-4</v>
      </c>
      <c r="H152">
        <v>26.790000920000001</v>
      </c>
      <c r="J152" s="2">
        <f>TREND(Calibration!$A$2:$A$4,Calibration!$B$2:$B$4,C152)</f>
        <v>377.13456072191389</v>
      </c>
      <c r="K152" s="2">
        <f>TREND(Calibration!$A$2:$A$4,Calibration!$C$2:$C$4,E152)</f>
        <v>585.40115505637687</v>
      </c>
      <c r="L152" s="2">
        <v>567.45530023929723</v>
      </c>
    </row>
    <row r="153" spans="1:12" x14ac:dyDescent="0.25">
      <c r="A153">
        <v>752750</v>
      </c>
      <c r="B153">
        <v>14.149999619999999</v>
      </c>
      <c r="C153">
        <v>0.47690000999999999</v>
      </c>
      <c r="D153">
        <v>24.024000170000001</v>
      </c>
      <c r="E153">
        <v>0.25600001</v>
      </c>
      <c r="F153">
        <v>34.658000950000002</v>
      </c>
      <c r="G153">
        <v>3.2000000000000003E-4</v>
      </c>
      <c r="H153">
        <v>26.67099953</v>
      </c>
      <c r="J153" s="2">
        <f>TREND(Calibration!$A$2:$A$4,Calibration!$B$2:$B$4,C153)</f>
        <v>385.87355988195355</v>
      </c>
      <c r="K153" s="2">
        <f>TREND(Calibration!$A$2:$A$4,Calibration!$C$2:$C$4,E153)</f>
        <v>585.61639877303742</v>
      </c>
      <c r="L153" s="2">
        <v>570.9278446168305</v>
      </c>
    </row>
    <row r="154" spans="1:12" x14ac:dyDescent="0.25">
      <c r="A154">
        <v>757748</v>
      </c>
      <c r="B154">
        <v>14.166999819999999</v>
      </c>
      <c r="C154">
        <v>0.47310001000000002</v>
      </c>
      <c r="D154">
        <v>24.007999420000001</v>
      </c>
      <c r="E154">
        <v>0.25529998999999998</v>
      </c>
      <c r="F154">
        <v>34.619998930000001</v>
      </c>
      <c r="G154">
        <v>2.7E-4</v>
      </c>
      <c r="H154">
        <v>26.745000839999999</v>
      </c>
      <c r="J154" s="2">
        <f>TREND(Calibration!$A$2:$A$4,Calibration!$B$2:$B$4,C154)</f>
        <v>382.96056271720101</v>
      </c>
      <c r="K154" s="2">
        <f>TREND(Calibration!$A$2:$A$4,Calibration!$C$2:$C$4,E154)</f>
        <v>582.6035032214138</v>
      </c>
      <c r="L154" s="2">
        <v>565.96702542592266</v>
      </c>
    </row>
    <row r="155" spans="1:12" x14ac:dyDescent="0.25">
      <c r="A155">
        <v>762749</v>
      </c>
      <c r="B155">
        <v>14.175999640000001</v>
      </c>
      <c r="C155">
        <v>0.46820000000000001</v>
      </c>
      <c r="D155">
        <v>24.007999420000001</v>
      </c>
      <c r="E155">
        <v>0.25540998999999998</v>
      </c>
      <c r="F155">
        <v>34.623001100000003</v>
      </c>
      <c r="G155">
        <v>3.2000000000000003E-4</v>
      </c>
      <c r="H155">
        <v>26.80200005</v>
      </c>
      <c r="J155" s="2">
        <f>TREND(Calibration!$A$2:$A$4,Calibration!$B$2:$B$4,C155)</f>
        <v>379.20432186529069</v>
      </c>
      <c r="K155" s="2">
        <f>TREND(Calibration!$A$2:$A$4,Calibration!$C$2:$C$4,E155)</f>
        <v>583.07694470976912</v>
      </c>
      <c r="L155" s="2">
        <v>565.96702542592266</v>
      </c>
    </row>
    <row r="156" spans="1:12" x14ac:dyDescent="0.25">
      <c r="A156">
        <v>767862</v>
      </c>
      <c r="B156">
        <v>14.175999640000001</v>
      </c>
      <c r="C156">
        <v>0.47739999999999999</v>
      </c>
      <c r="D156">
        <v>23.98500061</v>
      </c>
      <c r="E156">
        <v>0.25497999999999998</v>
      </c>
      <c r="F156">
        <v>34.641998289999997</v>
      </c>
      <c r="G156">
        <v>3.8000000000000002E-4</v>
      </c>
      <c r="H156">
        <v>26.805999759999999</v>
      </c>
      <c r="J156" s="2">
        <f>TREND(Calibration!$A$2:$A$4,Calibration!$B$2:$B$4,C156)</f>
        <v>386.25684131679691</v>
      </c>
      <c r="K156" s="2">
        <f>TREND(Calibration!$A$2:$A$4,Calibration!$C$2:$C$4,E156)</f>
        <v>581.22626193178758</v>
      </c>
      <c r="L156" s="2">
        <v>567.10094335627844</v>
      </c>
    </row>
    <row r="157" spans="1:12" x14ac:dyDescent="0.25">
      <c r="A157">
        <v>772748</v>
      </c>
      <c r="B157">
        <v>14.15400028</v>
      </c>
      <c r="C157">
        <v>0.47580001</v>
      </c>
      <c r="D157">
        <v>24.010999680000001</v>
      </c>
      <c r="E157">
        <v>0.25497999999999998</v>
      </c>
      <c r="F157">
        <v>34.658000950000002</v>
      </c>
      <c r="G157">
        <v>3.2000000000000003E-4</v>
      </c>
      <c r="H157">
        <v>26.85700035</v>
      </c>
      <c r="J157" s="2">
        <f>TREND(Calibration!$A$2:$A$4,Calibration!$B$2:$B$4,C157)</f>
        <v>385.03032386057782</v>
      </c>
      <c r="K157" s="2">
        <f>TREND(Calibration!$A$2:$A$4,Calibration!$C$2:$C$4,E157)</f>
        <v>581.22626193178758</v>
      </c>
      <c r="L157" s="2">
        <v>568.58917564852777</v>
      </c>
    </row>
    <row r="158" spans="1:12" x14ac:dyDescent="0.25">
      <c r="A158">
        <v>777749</v>
      </c>
      <c r="B158">
        <v>14.118000029999999</v>
      </c>
      <c r="C158">
        <v>0.47420001000000001</v>
      </c>
      <c r="D158">
        <v>23.975000380000001</v>
      </c>
      <c r="E158">
        <v>0.25503000999999997</v>
      </c>
      <c r="F158">
        <v>34.647998809999997</v>
      </c>
      <c r="G158">
        <v>3.8000000000000002E-4</v>
      </c>
      <c r="H158">
        <v>26.83799934</v>
      </c>
      <c r="J158" s="2">
        <f>TREND(Calibration!$A$2:$A$4,Calibration!$B$2:$B$4,C158)</f>
        <v>383.80379873857675</v>
      </c>
      <c r="K158" s="2">
        <f>TREND(Calibration!$A$2:$A$4,Calibration!$C$2:$C$4,E158)</f>
        <v>581.44150564844813</v>
      </c>
      <c r="L158" s="2">
        <v>569.36872960901064</v>
      </c>
    </row>
    <row r="159" spans="1:12" x14ac:dyDescent="0.25">
      <c r="A159">
        <v>782749</v>
      </c>
      <c r="B159">
        <v>14.055999760000001</v>
      </c>
      <c r="C159">
        <v>0.47739999999999999</v>
      </c>
      <c r="D159">
        <v>24.007999420000001</v>
      </c>
      <c r="E159">
        <v>0.25503000999999997</v>
      </c>
      <c r="F159">
        <v>34.638999939999998</v>
      </c>
      <c r="G159">
        <v>3.2000000000000003E-4</v>
      </c>
      <c r="H159">
        <v>26.71299934</v>
      </c>
      <c r="J159" s="2">
        <f>TREND(Calibration!$A$2:$A$4,Calibration!$B$2:$B$4,C159)</f>
        <v>386.25684131679691</v>
      </c>
      <c r="K159" s="2">
        <f>TREND(Calibration!$A$2:$A$4,Calibration!$C$2:$C$4,E159)</f>
        <v>581.44150564844813</v>
      </c>
      <c r="L159" s="2">
        <v>568.23481167865486</v>
      </c>
    </row>
    <row r="160" spans="1:12" x14ac:dyDescent="0.25">
      <c r="A160">
        <v>787749</v>
      </c>
      <c r="B160">
        <v>14.071999549999999</v>
      </c>
      <c r="C160">
        <v>0.46709999000000002</v>
      </c>
      <c r="D160">
        <v>23.972000120000001</v>
      </c>
      <c r="E160">
        <v>0.25503000999999997</v>
      </c>
      <c r="F160">
        <v>34.623001100000003</v>
      </c>
      <c r="G160">
        <v>2.7E-4</v>
      </c>
      <c r="H160">
        <v>26.80200005</v>
      </c>
      <c r="J160" s="2">
        <f>TREND(Calibration!$A$2:$A$4,Calibration!$B$2:$B$4,C160)</f>
        <v>378.36107817813297</v>
      </c>
      <c r="K160" s="2">
        <f>TREND(Calibration!$A$2:$A$4,Calibration!$C$2:$C$4,E160)</f>
        <v>581.44150564844813</v>
      </c>
      <c r="L160" s="2">
        <v>569.79392668647461</v>
      </c>
    </row>
    <row r="161" spans="1:12" x14ac:dyDescent="0.25">
      <c r="A161">
        <v>792749</v>
      </c>
      <c r="B161">
        <v>14.07900047</v>
      </c>
      <c r="C161">
        <v>0.47199999999999998</v>
      </c>
      <c r="D161">
        <v>23.947000500000001</v>
      </c>
      <c r="E161">
        <v>0.25497999999999998</v>
      </c>
      <c r="F161">
        <v>34.647998809999997</v>
      </c>
      <c r="G161">
        <v>2.7E-4</v>
      </c>
      <c r="H161">
        <v>26.80200005</v>
      </c>
      <c r="J161" s="2">
        <f>TREND(Calibration!$A$2:$A$4,Calibration!$B$2:$B$4,C161)</f>
        <v>382.11731903004323</v>
      </c>
      <c r="K161" s="2">
        <f>TREND(Calibration!$A$2:$A$4,Calibration!$C$2:$C$4,E161)</f>
        <v>581.22626193178758</v>
      </c>
      <c r="L161" s="2">
        <v>574.32954879991837</v>
      </c>
    </row>
    <row r="162" spans="1:12" x14ac:dyDescent="0.25">
      <c r="A162">
        <v>797748</v>
      </c>
      <c r="B162">
        <v>14.071999549999999</v>
      </c>
      <c r="C162">
        <v>0.47150001000000002</v>
      </c>
      <c r="D162">
        <v>23.96899986</v>
      </c>
      <c r="E162">
        <v>0.25464999999999999</v>
      </c>
      <c r="F162">
        <v>34.645000459999999</v>
      </c>
      <c r="G162">
        <v>3.2000000000000003E-4</v>
      </c>
      <c r="H162">
        <v>26.82799911</v>
      </c>
      <c r="J162" s="2">
        <f>TREND(Calibration!$A$2:$A$4,Calibration!$B$2:$B$4,C162)</f>
        <v>381.73403759519994</v>
      </c>
      <c r="K162" s="2">
        <f>TREND(Calibration!$A$2:$A$4,Calibration!$C$2:$C$4,E162)</f>
        <v>579.80593746672139</v>
      </c>
      <c r="L162" s="2">
        <v>575.109060239276</v>
      </c>
    </row>
    <row r="163" spans="1:12" x14ac:dyDescent="0.25">
      <c r="A163">
        <v>802748</v>
      </c>
      <c r="B163">
        <v>14.069000239999999</v>
      </c>
      <c r="C163">
        <v>0.46820000000000001</v>
      </c>
      <c r="D163">
        <v>23.972000120000001</v>
      </c>
      <c r="E163">
        <v>0.25459999</v>
      </c>
      <c r="F163">
        <v>34.638999939999998</v>
      </c>
      <c r="G163">
        <v>2.7E-4</v>
      </c>
      <c r="H163">
        <v>26.792999269999999</v>
      </c>
      <c r="J163" s="2">
        <f>TREND(Calibration!$A$2:$A$4,Calibration!$B$2:$B$4,C163)</f>
        <v>379.20432186529069</v>
      </c>
      <c r="K163" s="2">
        <f>TREND(Calibration!$A$2:$A$4,Calibration!$C$2:$C$4,E163)</f>
        <v>579.59069375006084</v>
      </c>
      <c r="L163" s="2">
        <v>580.84944047752083</v>
      </c>
    </row>
    <row r="164" spans="1:12" x14ac:dyDescent="0.25">
      <c r="A164">
        <v>807749</v>
      </c>
      <c r="B164">
        <v>14.06299973</v>
      </c>
      <c r="C164">
        <v>0.46880000999999999</v>
      </c>
      <c r="D164">
        <v>23.98200035</v>
      </c>
      <c r="E164">
        <v>0.25503000999999997</v>
      </c>
      <c r="F164">
        <v>34.638999939999998</v>
      </c>
      <c r="G164">
        <v>3.2000000000000003E-4</v>
      </c>
      <c r="H164">
        <v>26.783000950000002</v>
      </c>
      <c r="J164" s="2">
        <f>TREND(Calibration!$A$2:$A$4,Calibration!$B$2:$B$4,C164)</f>
        <v>379.66427645182313</v>
      </c>
      <c r="K164" s="2">
        <f>TREND(Calibration!$A$2:$A$4,Calibration!$C$2:$C$4,E164)</f>
        <v>581.44150564844813</v>
      </c>
      <c r="L164" s="2">
        <v>575.8886212866131</v>
      </c>
    </row>
    <row r="165" spans="1:12" x14ac:dyDescent="0.25">
      <c r="A165">
        <v>812748</v>
      </c>
      <c r="B165">
        <v>14.05000019</v>
      </c>
      <c r="C165">
        <v>0.4763</v>
      </c>
      <c r="D165">
        <v>23.98500061</v>
      </c>
      <c r="E165">
        <v>0.25529998999999998</v>
      </c>
      <c r="F165">
        <v>34.619998930000001</v>
      </c>
      <c r="G165">
        <v>3.2000000000000003E-4</v>
      </c>
      <c r="H165">
        <v>26.783000950000002</v>
      </c>
      <c r="J165" s="2">
        <f>TREND(Calibration!$A$2:$A$4,Calibration!$B$2:$B$4,C165)</f>
        <v>385.41360529542118</v>
      </c>
      <c r="K165" s="2">
        <f>TREND(Calibration!$A$2:$A$4,Calibration!$C$2:$C$4,E165)</f>
        <v>582.6035032214138</v>
      </c>
      <c r="L165" s="2">
        <v>582.40854839848646</v>
      </c>
    </row>
    <row r="166" spans="1:12" x14ac:dyDescent="0.25">
      <c r="A166">
        <v>817749</v>
      </c>
      <c r="B166">
        <v>14.024000170000001</v>
      </c>
      <c r="C166">
        <v>0.47199999999999998</v>
      </c>
      <c r="D166">
        <v>23.997999190000002</v>
      </c>
      <c r="E166">
        <v>0.25529998999999998</v>
      </c>
      <c r="F166">
        <v>34.638999939999998</v>
      </c>
      <c r="G166">
        <v>2.7E-4</v>
      </c>
      <c r="H166">
        <v>26.705999370000001</v>
      </c>
      <c r="J166" s="2">
        <f>TREND(Calibration!$A$2:$A$4,Calibration!$B$2:$B$4,C166)</f>
        <v>382.11731903004323</v>
      </c>
      <c r="K166" s="2">
        <f>TREND(Calibration!$A$2:$A$4,Calibration!$C$2:$C$4,E166)</f>
        <v>582.6035032214138</v>
      </c>
      <c r="L166" s="2">
        <v>580.06987943018385</v>
      </c>
    </row>
    <row r="167" spans="1:12" x14ac:dyDescent="0.25">
      <c r="A167">
        <v>822748</v>
      </c>
      <c r="B167">
        <v>14.02099991</v>
      </c>
      <c r="C167">
        <v>0.47690000999999999</v>
      </c>
      <c r="D167">
        <v>23.96899986</v>
      </c>
      <c r="E167">
        <v>0.25503000999999997</v>
      </c>
      <c r="F167">
        <v>34.629001619999997</v>
      </c>
      <c r="G167">
        <v>3.2000000000000003E-4</v>
      </c>
      <c r="H167">
        <v>26.693000789999999</v>
      </c>
      <c r="J167" s="2">
        <f>TREND(Calibration!$A$2:$A$4,Calibration!$B$2:$B$4,C167)</f>
        <v>385.87355988195355</v>
      </c>
      <c r="K167" s="2">
        <f>TREND(Calibration!$A$2:$A$4,Calibration!$C$2:$C$4,E167)</f>
        <v>581.44150564844813</v>
      </c>
      <c r="L167" s="2">
        <v>576.24297816963178</v>
      </c>
    </row>
    <row r="168" spans="1:12" x14ac:dyDescent="0.25">
      <c r="A168">
        <v>827748</v>
      </c>
      <c r="B168">
        <v>13.99800014</v>
      </c>
      <c r="C168">
        <v>0.47850000999999998</v>
      </c>
      <c r="D168">
        <v>23.997999190000002</v>
      </c>
      <c r="E168">
        <v>0.25503000999999997</v>
      </c>
      <c r="F168">
        <v>34.629001619999997</v>
      </c>
      <c r="G168">
        <v>3.8000000000000002E-4</v>
      </c>
      <c r="H168">
        <v>26.652000430000001</v>
      </c>
      <c r="J168" s="2">
        <f>TREND(Calibration!$A$2:$A$4,Calibration!$B$2:$B$4,C168)</f>
        <v>387.10008500395463</v>
      </c>
      <c r="K168" s="2">
        <f>TREND(Calibration!$A$2:$A$4,Calibration!$C$2:$C$4,E168)</f>
        <v>581.44150564844813</v>
      </c>
      <c r="L168" s="2">
        <v>570.50264753936631</v>
      </c>
    </row>
    <row r="169" spans="1:12" x14ac:dyDescent="0.25">
      <c r="A169">
        <v>832748</v>
      </c>
      <c r="B169">
        <v>14.0170002</v>
      </c>
      <c r="C169">
        <v>0.48170000000000002</v>
      </c>
      <c r="D169">
        <v>23.9659996</v>
      </c>
      <c r="E169">
        <v>0.25497999999999998</v>
      </c>
      <c r="F169">
        <v>34.638999939999998</v>
      </c>
      <c r="G169">
        <v>3.2000000000000003E-4</v>
      </c>
      <c r="H169">
        <v>26.635999680000001</v>
      </c>
      <c r="J169" s="2">
        <f>TREND(Calibration!$A$2:$A$4,Calibration!$B$2:$B$4,C169)</f>
        <v>389.5531275821748</v>
      </c>
      <c r="K169" s="2">
        <f>TREND(Calibration!$A$2:$A$4,Calibration!$C$2:$C$4,E169)</f>
        <v>581.22626193178758</v>
      </c>
      <c r="L169" s="2">
        <v>565.18746437858567</v>
      </c>
    </row>
    <row r="170" spans="1:12" x14ac:dyDescent="0.25">
      <c r="A170">
        <v>837851</v>
      </c>
      <c r="B170">
        <v>14.055999760000001</v>
      </c>
      <c r="C170">
        <v>0.47089999999999999</v>
      </c>
      <c r="D170">
        <v>23.950000760000002</v>
      </c>
      <c r="E170">
        <v>0.25497999999999998</v>
      </c>
      <c r="F170">
        <v>34.60400009</v>
      </c>
      <c r="G170">
        <v>3.2000000000000003E-4</v>
      </c>
      <c r="H170">
        <v>26.745000839999999</v>
      </c>
      <c r="J170" s="2">
        <f>TREND(Calibration!$A$2:$A$4,Calibration!$B$2:$B$4,C170)</f>
        <v>381.2740830086675</v>
      </c>
      <c r="K170" s="2">
        <f>TREND(Calibration!$A$2:$A$4,Calibration!$C$2:$C$4,E170)</f>
        <v>581.22626193178758</v>
      </c>
      <c r="L170" s="2">
        <v>572.84127398654391</v>
      </c>
    </row>
    <row r="171" spans="1:12" x14ac:dyDescent="0.25">
      <c r="A171">
        <v>842748</v>
      </c>
      <c r="B171">
        <v>14.06299973</v>
      </c>
      <c r="C171">
        <v>0.48870000000000002</v>
      </c>
      <c r="D171">
        <v>23.9659996</v>
      </c>
      <c r="E171">
        <v>0.25529998999999998</v>
      </c>
      <c r="F171">
        <v>34.647998809999997</v>
      </c>
      <c r="G171">
        <v>3.2000000000000003E-4</v>
      </c>
      <c r="H171">
        <v>26.655000690000001</v>
      </c>
      <c r="J171" s="2">
        <f>TREND(Calibration!$A$2:$A$4,Calibration!$B$2:$B$4,C171)</f>
        <v>394.91917499092955</v>
      </c>
      <c r="K171" s="2">
        <f>TREND(Calibration!$A$2:$A$4,Calibration!$C$2:$C$4,E171)</f>
        <v>582.6035032214138</v>
      </c>
      <c r="L171" s="2">
        <v>575.53429983786521</v>
      </c>
    </row>
    <row r="172" spans="1:12" x14ac:dyDescent="0.25">
      <c r="A172">
        <v>847748</v>
      </c>
      <c r="B172">
        <v>14.088999749999999</v>
      </c>
      <c r="C172">
        <v>0.48550000999999998</v>
      </c>
      <c r="D172">
        <v>23.96899986</v>
      </c>
      <c r="E172">
        <v>0.25589001</v>
      </c>
      <c r="F172">
        <v>34.641998289999997</v>
      </c>
      <c r="G172">
        <v>3.2000000000000003E-4</v>
      </c>
      <c r="H172">
        <v>26.697000500000001</v>
      </c>
      <c r="J172" s="2">
        <f>TREND(Calibration!$A$2:$A$4,Calibration!$B$2:$B$4,C172)</f>
        <v>392.46613241270938</v>
      </c>
      <c r="K172" s="2">
        <f>TREND(Calibration!$A$2:$A$4,Calibration!$C$2:$C$4,E172)</f>
        <v>585.14295728468187</v>
      </c>
      <c r="L172" s="2">
        <v>575.8886212866131</v>
      </c>
    </row>
    <row r="173" spans="1:12" x14ac:dyDescent="0.25">
      <c r="A173">
        <v>852748</v>
      </c>
      <c r="B173">
        <v>14.13099957</v>
      </c>
      <c r="C173">
        <v>0.49090001</v>
      </c>
      <c r="D173">
        <v>23.955999370000001</v>
      </c>
      <c r="E173">
        <v>0.25589001</v>
      </c>
      <c r="F173">
        <v>34.641998289999997</v>
      </c>
      <c r="G173">
        <v>3.2000000000000003E-4</v>
      </c>
      <c r="H173">
        <v>26.652000430000001</v>
      </c>
      <c r="J173" s="2">
        <f>TREND(Calibration!$A$2:$A$4,Calibration!$B$2:$B$4,C173)</f>
        <v>396.605654699463</v>
      </c>
      <c r="K173" s="2">
        <f>TREND(Calibration!$A$2:$A$4,Calibration!$C$2:$C$4,E173)</f>
        <v>585.14295728468187</v>
      </c>
      <c r="L173" s="2">
        <v>578.93596858668218</v>
      </c>
    </row>
    <row r="174" spans="1:12" x14ac:dyDescent="0.25">
      <c r="A174">
        <v>857750</v>
      </c>
      <c r="B174">
        <v>14.15999985</v>
      </c>
      <c r="C174">
        <v>0.47150001000000002</v>
      </c>
      <c r="D174">
        <v>23.943000789999999</v>
      </c>
      <c r="E174">
        <v>0.25664999999999999</v>
      </c>
      <c r="F174">
        <v>34.606998439999998</v>
      </c>
      <c r="G174">
        <v>2.2000000000000001E-4</v>
      </c>
      <c r="H174">
        <v>26.725000380000001</v>
      </c>
      <c r="J174" s="2">
        <f>TREND(Calibration!$A$2:$A$4,Calibration!$B$2:$B$4,C174)</f>
        <v>381.73403759519994</v>
      </c>
      <c r="K174" s="2">
        <f>TREND(Calibration!$A$2:$A$4,Calibration!$C$2:$C$4,E174)</f>
        <v>588.41396452772983</v>
      </c>
      <c r="L174" s="2">
        <v>576.24297816963178</v>
      </c>
    </row>
    <row r="175" spans="1:12" x14ac:dyDescent="0.25">
      <c r="A175">
        <v>862749</v>
      </c>
      <c r="B175">
        <v>14.230999949999999</v>
      </c>
      <c r="C175">
        <v>0.48330000000000001</v>
      </c>
      <c r="D175">
        <v>23.940000529999999</v>
      </c>
      <c r="E175">
        <v>0.25615999</v>
      </c>
      <c r="F175">
        <v>34.652000430000001</v>
      </c>
      <c r="G175">
        <v>2.7E-4</v>
      </c>
      <c r="H175">
        <v>26.73800087</v>
      </c>
      <c r="J175" s="2">
        <f>TREND(Calibration!$A$2:$A$4,Calibration!$B$2:$B$4,C175)</f>
        <v>390.77965270417587</v>
      </c>
      <c r="K175" s="2">
        <f>TREND(Calibration!$A$2:$A$4,Calibration!$C$2:$C$4,E175)</f>
        <v>586.30495485764754</v>
      </c>
      <c r="L175" s="2">
        <v>573.19563086956259</v>
      </c>
    </row>
    <row r="176" spans="1:12" x14ac:dyDescent="0.25">
      <c r="A176">
        <v>867748</v>
      </c>
      <c r="B176">
        <v>14.260999679999999</v>
      </c>
      <c r="C176">
        <v>0.47690000999999999</v>
      </c>
      <c r="D176">
        <v>23.92700005</v>
      </c>
      <c r="E176">
        <v>0.25595000000000001</v>
      </c>
      <c r="F176">
        <v>34.683998109999997</v>
      </c>
      <c r="G176">
        <v>2.2000000000000001E-4</v>
      </c>
      <c r="H176">
        <v>26.72900009</v>
      </c>
      <c r="J176" s="2">
        <f>TREND(Calibration!$A$2:$A$4,Calibration!$B$2:$B$4,C176)</f>
        <v>385.87355988195355</v>
      </c>
      <c r="K176" s="2">
        <f>TREND(Calibration!$A$2:$A$4,Calibration!$C$2:$C$4,E176)</f>
        <v>585.40115505637687</v>
      </c>
      <c r="L176" s="2">
        <v>583.54242380771711</v>
      </c>
    </row>
    <row r="177" spans="1:12" x14ac:dyDescent="0.25">
      <c r="A177">
        <v>872748</v>
      </c>
      <c r="B177">
        <v>14.303000450000001</v>
      </c>
      <c r="C177">
        <v>0.48060000000000003</v>
      </c>
      <c r="D177">
        <v>23.917999269999999</v>
      </c>
      <c r="E177">
        <v>0.25600001</v>
      </c>
      <c r="F177">
        <v>34.665000919999997</v>
      </c>
      <c r="G177">
        <v>2.7E-4</v>
      </c>
      <c r="H177">
        <v>26.73500061</v>
      </c>
      <c r="J177" s="2">
        <f>TREND(Calibration!$A$2:$A$4,Calibration!$B$2:$B$4,C177)</f>
        <v>388.70989156079906</v>
      </c>
      <c r="K177" s="2">
        <f>TREND(Calibration!$A$2:$A$4,Calibration!$C$2:$C$4,E177)</f>
        <v>585.61639877303742</v>
      </c>
      <c r="L177" s="2">
        <v>580.84944047752083</v>
      </c>
    </row>
    <row r="178" spans="1:12" x14ac:dyDescent="0.25">
      <c r="A178">
        <v>877749</v>
      </c>
      <c r="B178">
        <v>14.309000019999999</v>
      </c>
      <c r="C178">
        <v>0.46610001000000001</v>
      </c>
      <c r="D178">
        <v>23.943000789999999</v>
      </c>
      <c r="E178">
        <v>0.25606000000000001</v>
      </c>
      <c r="F178">
        <v>34.616001130000001</v>
      </c>
      <c r="G178">
        <v>3.2000000000000003E-4</v>
      </c>
      <c r="H178">
        <v>26.700000760000002</v>
      </c>
      <c r="J178" s="2">
        <f>TREND(Calibration!$A$2:$A$4,Calibration!$B$2:$B$4,C178)</f>
        <v>377.59451530844632</v>
      </c>
      <c r="K178" s="2">
        <f>TREND(Calibration!$A$2:$A$4,Calibration!$C$2:$C$4,E178)</f>
        <v>585.87459654473241</v>
      </c>
      <c r="L178" s="2">
        <v>582.76286984723424</v>
      </c>
    </row>
    <row r="179" spans="1:12" x14ac:dyDescent="0.25">
      <c r="A179">
        <v>882749</v>
      </c>
      <c r="B179">
        <v>14.32900047</v>
      </c>
      <c r="C179">
        <v>0.4698</v>
      </c>
      <c r="D179">
        <v>23.934000019999999</v>
      </c>
      <c r="E179">
        <v>0.25584000000000001</v>
      </c>
      <c r="F179">
        <v>34.65499878</v>
      </c>
      <c r="G179">
        <v>3.2000000000000003E-4</v>
      </c>
      <c r="H179">
        <v>26.780000690000001</v>
      </c>
      <c r="J179" s="2">
        <f>TREND(Calibration!$A$2:$A$4,Calibration!$B$2:$B$4,C179)</f>
        <v>380.43084698729177</v>
      </c>
      <c r="K179" s="2">
        <f>TREND(Calibration!$A$2:$A$4,Calibration!$C$2:$C$4,E179)</f>
        <v>584.92771356802155</v>
      </c>
      <c r="L179" s="2">
        <v>585.10153881553686</v>
      </c>
    </row>
    <row r="180" spans="1:12" x14ac:dyDescent="0.25">
      <c r="A180">
        <v>887749</v>
      </c>
      <c r="B180">
        <v>14.397000309999999</v>
      </c>
      <c r="C180">
        <v>0.4763</v>
      </c>
      <c r="D180">
        <v>23.895000459999999</v>
      </c>
      <c r="E180">
        <v>0.25626999</v>
      </c>
      <c r="F180">
        <v>34.652000430000001</v>
      </c>
      <c r="G180">
        <v>3.2000000000000003E-4</v>
      </c>
      <c r="H180">
        <v>26.79899979</v>
      </c>
      <c r="J180" s="2">
        <f>TREND(Calibration!$A$2:$A$4,Calibration!$B$2:$B$4,C180)</f>
        <v>385.41360529542118</v>
      </c>
      <c r="K180" s="2">
        <f>TREND(Calibration!$A$2:$A$4,Calibration!$C$2:$C$4,E180)</f>
        <v>586.77839634600286</v>
      </c>
      <c r="L180" s="2">
        <v>581.27463755498491</v>
      </c>
    </row>
    <row r="181" spans="1:12" x14ac:dyDescent="0.25">
      <c r="A181">
        <v>892756</v>
      </c>
      <c r="B181">
        <v>14.43599987</v>
      </c>
      <c r="C181">
        <v>0.48280001</v>
      </c>
      <c r="D181">
        <v>23.915000920000001</v>
      </c>
      <c r="E181">
        <v>0.25556999000000002</v>
      </c>
      <c r="F181">
        <v>34.676998140000002</v>
      </c>
      <c r="G181">
        <v>3.8000000000000002E-4</v>
      </c>
      <c r="H181">
        <v>26.767000199999998</v>
      </c>
      <c r="J181" s="2">
        <f>TREND(Calibration!$A$2:$A$4,Calibration!$B$2:$B$4,C181)</f>
        <v>390.39637126933258</v>
      </c>
      <c r="K181" s="2">
        <f>TREND(Calibration!$A$2:$A$4,Calibration!$C$2:$C$4,E181)</f>
        <v>583.76558687465013</v>
      </c>
      <c r="L181" s="2">
        <v>585.81021714730343</v>
      </c>
    </row>
    <row r="182" spans="1:12" x14ac:dyDescent="0.25">
      <c r="A182">
        <v>897749</v>
      </c>
      <c r="B182">
        <v>14.46800041</v>
      </c>
      <c r="C182">
        <v>0.47850000999999998</v>
      </c>
      <c r="D182">
        <v>23.92399979</v>
      </c>
      <c r="E182">
        <v>0.25529998999999998</v>
      </c>
      <c r="F182">
        <v>34.638999939999998</v>
      </c>
      <c r="G182">
        <v>3.2000000000000003E-4</v>
      </c>
      <c r="H182">
        <v>26.7859993</v>
      </c>
      <c r="J182" s="2">
        <f>TREND(Calibration!$A$2:$A$4,Calibration!$B$2:$B$4,C182)</f>
        <v>387.10008500395463</v>
      </c>
      <c r="K182" s="2">
        <f>TREND(Calibration!$A$2:$A$4,Calibration!$C$2:$C$4,E182)</f>
        <v>582.6035032214138</v>
      </c>
      <c r="L182" s="2">
        <v>577.80209317745164</v>
      </c>
    </row>
    <row r="183" spans="1:12" x14ac:dyDescent="0.25">
      <c r="A183">
        <v>902784</v>
      </c>
      <c r="B183">
        <v>14.48499966</v>
      </c>
      <c r="C183">
        <v>0.48660001000000003</v>
      </c>
      <c r="D183">
        <v>23.908000950000002</v>
      </c>
      <c r="E183">
        <v>0.25529998999999998</v>
      </c>
      <c r="F183">
        <v>34.676998140000002</v>
      </c>
      <c r="G183">
        <v>2.7E-4</v>
      </c>
      <c r="H183">
        <v>26.697000500000001</v>
      </c>
      <c r="J183" s="2">
        <f>TREND(Calibration!$A$2:$A$4,Calibration!$B$2:$B$4,C183)</f>
        <v>393.30936843408512</v>
      </c>
      <c r="K183" s="2">
        <f>TREND(Calibration!$A$2:$A$4,Calibration!$C$2:$C$4,E183)</f>
        <v>582.6035032214138</v>
      </c>
      <c r="L183" s="2">
        <v>582.40854839848646</v>
      </c>
    </row>
    <row r="184" spans="1:12" x14ac:dyDescent="0.25">
      <c r="A184">
        <v>907749</v>
      </c>
      <c r="B184">
        <v>14.49699974</v>
      </c>
      <c r="C184">
        <v>0.48170000000000002</v>
      </c>
      <c r="D184">
        <v>23.940000529999999</v>
      </c>
      <c r="E184">
        <v>0.25534999000000003</v>
      </c>
      <c r="F184">
        <v>34.652000430000001</v>
      </c>
      <c r="G184">
        <v>3.2000000000000003E-4</v>
      </c>
      <c r="H184">
        <v>26.67099953</v>
      </c>
      <c r="J184" s="2">
        <f>TREND(Calibration!$A$2:$A$4,Calibration!$B$2:$B$4,C184)</f>
        <v>389.5531275821748</v>
      </c>
      <c r="K184" s="2">
        <f>TREND(Calibration!$A$2:$A$4,Calibration!$C$2:$C$4,E184)</f>
        <v>582.81870389793903</v>
      </c>
      <c r="L184" s="2">
        <v>585.81021714730343</v>
      </c>
    </row>
    <row r="185" spans="1:12" x14ac:dyDescent="0.25">
      <c r="A185">
        <v>912748</v>
      </c>
      <c r="B185">
        <v>14.559000019999999</v>
      </c>
      <c r="C185">
        <v>0.47789999999999999</v>
      </c>
      <c r="D185">
        <v>23.9109993</v>
      </c>
      <c r="E185">
        <v>0.25529998999999998</v>
      </c>
      <c r="F185">
        <v>34.623001100000003</v>
      </c>
      <c r="G185">
        <v>2.7E-4</v>
      </c>
      <c r="H185">
        <v>26.745000839999999</v>
      </c>
      <c r="J185" s="2">
        <f>TREND(Calibration!$A$2:$A$4,Calibration!$B$2:$B$4,C185)</f>
        <v>386.64013041742226</v>
      </c>
      <c r="K185" s="2">
        <f>TREND(Calibration!$A$2:$A$4,Calibration!$C$2:$C$4,E185)</f>
        <v>582.6035032214138</v>
      </c>
      <c r="L185" s="2">
        <v>583.8967806907358</v>
      </c>
    </row>
    <row r="186" spans="1:12" x14ac:dyDescent="0.25">
      <c r="A186">
        <v>917748</v>
      </c>
      <c r="B186">
        <v>14.6079998</v>
      </c>
      <c r="C186">
        <v>0.48870000000000002</v>
      </c>
      <c r="D186">
        <v>23.905000690000001</v>
      </c>
      <c r="E186">
        <v>0.25529998999999998</v>
      </c>
      <c r="F186">
        <v>34.676998140000002</v>
      </c>
      <c r="G186">
        <v>3.2000000000000003E-4</v>
      </c>
      <c r="H186">
        <v>26.750999449999998</v>
      </c>
      <c r="J186" s="2">
        <f>TREND(Calibration!$A$2:$A$4,Calibration!$B$2:$B$4,C186)</f>
        <v>394.91917499092955</v>
      </c>
      <c r="K186" s="2">
        <f>TREND(Calibration!$A$2:$A$4,Calibration!$C$2:$C$4,E186)</f>
        <v>582.6035032214138</v>
      </c>
      <c r="L186" s="2">
        <v>583.54242380771711</v>
      </c>
    </row>
    <row r="187" spans="1:12" x14ac:dyDescent="0.25">
      <c r="A187">
        <v>922749</v>
      </c>
      <c r="B187">
        <v>14.63399982</v>
      </c>
      <c r="C187">
        <v>0.48280001</v>
      </c>
      <c r="D187">
        <v>23.898000719999999</v>
      </c>
      <c r="E187">
        <v>0.25556999000000002</v>
      </c>
      <c r="F187">
        <v>34.652000430000001</v>
      </c>
      <c r="G187">
        <v>4.2999999999999999E-4</v>
      </c>
      <c r="H187">
        <v>26.750999449999998</v>
      </c>
      <c r="J187" s="2">
        <f>TREND(Calibration!$A$2:$A$4,Calibration!$B$2:$B$4,C187)</f>
        <v>390.39637126933258</v>
      </c>
      <c r="K187" s="2">
        <f>TREND(Calibration!$A$2:$A$4,Calibration!$C$2:$C$4,E187)</f>
        <v>583.76558687465013</v>
      </c>
      <c r="L187" s="2">
        <v>580.49507650764781</v>
      </c>
    </row>
    <row r="188" spans="1:12" x14ac:dyDescent="0.25">
      <c r="A188">
        <v>927749</v>
      </c>
      <c r="B188">
        <v>14.678999900000001</v>
      </c>
      <c r="C188">
        <v>0.48870000000000002</v>
      </c>
      <c r="D188">
        <v>23.881999969999999</v>
      </c>
      <c r="E188">
        <v>0.25567999000000002</v>
      </c>
      <c r="F188">
        <v>34.658000950000002</v>
      </c>
      <c r="G188">
        <v>3.2000000000000003E-4</v>
      </c>
      <c r="H188">
        <v>26.73200035</v>
      </c>
      <c r="J188" s="2">
        <f>TREND(Calibration!$A$2:$A$4,Calibration!$B$2:$B$4,C188)</f>
        <v>394.91917499092955</v>
      </c>
      <c r="K188" s="2">
        <f>TREND(Calibration!$A$2:$A$4,Calibration!$C$2:$C$4,E188)</f>
        <v>584.23902836300545</v>
      </c>
      <c r="L188" s="2">
        <v>581.27463755498491</v>
      </c>
    </row>
    <row r="189" spans="1:12" x14ac:dyDescent="0.25">
      <c r="A189">
        <v>932748</v>
      </c>
      <c r="B189">
        <v>14.71199989</v>
      </c>
      <c r="C189">
        <v>0.48769999000000003</v>
      </c>
      <c r="D189">
        <v>23.915000920000001</v>
      </c>
      <c r="E189">
        <v>0.25595000000000001</v>
      </c>
      <c r="F189">
        <v>34.671001429999997</v>
      </c>
      <c r="G189">
        <v>3.2000000000000003E-4</v>
      </c>
      <c r="H189">
        <v>26.725000380000001</v>
      </c>
      <c r="J189" s="2">
        <f>TREND(Calibration!$A$2:$A$4,Calibration!$B$2:$B$4,C189)</f>
        <v>394.15258912389686</v>
      </c>
      <c r="K189" s="2">
        <f>TREND(Calibration!$A$2:$A$4,Calibration!$C$2:$C$4,E189)</f>
        <v>585.40115505637687</v>
      </c>
      <c r="L189" s="2">
        <v>580.06987943018385</v>
      </c>
    </row>
    <row r="190" spans="1:12" x14ac:dyDescent="0.25">
      <c r="A190">
        <v>937748</v>
      </c>
      <c r="B190">
        <v>14.756999970000001</v>
      </c>
      <c r="C190">
        <v>0.4844</v>
      </c>
      <c r="D190">
        <v>23.908000950000002</v>
      </c>
      <c r="E190">
        <v>0.25595000000000001</v>
      </c>
      <c r="F190">
        <v>34.680999759999999</v>
      </c>
      <c r="G190">
        <v>3.2000000000000003E-4</v>
      </c>
      <c r="H190">
        <v>26.687000269999999</v>
      </c>
      <c r="J190" s="2">
        <f>TREND(Calibration!$A$2:$A$4,Calibration!$B$2:$B$4,C190)</f>
        <v>391.6228887255516</v>
      </c>
      <c r="K190" s="2">
        <f>TREND(Calibration!$A$2:$A$4,Calibration!$C$2:$C$4,E190)</f>
        <v>585.40115505637687</v>
      </c>
      <c r="L190" s="2">
        <v>583.18810944582344</v>
      </c>
    </row>
    <row r="191" spans="1:12" x14ac:dyDescent="0.25">
      <c r="A191">
        <v>942748</v>
      </c>
      <c r="B191">
        <v>14.7670002</v>
      </c>
      <c r="C191">
        <v>0.47470000000000001</v>
      </c>
      <c r="D191">
        <v>23.908000950000002</v>
      </c>
      <c r="E191">
        <v>0.25595000000000001</v>
      </c>
      <c r="F191">
        <v>34.629001619999997</v>
      </c>
      <c r="G191">
        <v>3.2000000000000003E-4</v>
      </c>
      <c r="H191">
        <v>26.745000839999999</v>
      </c>
      <c r="J191" s="2">
        <f>TREND(Calibration!$A$2:$A$4,Calibration!$B$2:$B$4,C191)</f>
        <v>384.1870801734201</v>
      </c>
      <c r="K191" s="2">
        <f>TREND(Calibration!$A$2:$A$4,Calibration!$C$2:$C$4,E191)</f>
        <v>585.40115505637687</v>
      </c>
      <c r="L191" s="2">
        <v>585.10153881553686</v>
      </c>
    </row>
    <row r="192" spans="1:12" x14ac:dyDescent="0.25">
      <c r="A192">
        <v>947749</v>
      </c>
      <c r="B192">
        <v>14.8409996</v>
      </c>
      <c r="C192">
        <v>0.47739999999999999</v>
      </c>
      <c r="D192">
        <v>23.885999680000001</v>
      </c>
      <c r="E192">
        <v>0.25562000000000001</v>
      </c>
      <c r="F192">
        <v>34.658000950000002</v>
      </c>
      <c r="G192">
        <v>3.2000000000000003E-4</v>
      </c>
      <c r="H192">
        <v>26.767000199999998</v>
      </c>
      <c r="J192" s="2">
        <f>TREND(Calibration!$A$2:$A$4,Calibration!$B$2:$B$4,C192)</f>
        <v>386.25684131679691</v>
      </c>
      <c r="K192" s="2">
        <f>TREND(Calibration!$A$2:$A$4,Calibration!$C$2:$C$4,E192)</f>
        <v>583.98083059131045</v>
      </c>
      <c r="L192" s="2">
        <v>586.23545674589263</v>
      </c>
    </row>
    <row r="193" spans="1:12" x14ac:dyDescent="0.25">
      <c r="A193">
        <v>952748</v>
      </c>
      <c r="B193">
        <v>14.850999829999999</v>
      </c>
      <c r="C193">
        <v>0.48280001</v>
      </c>
      <c r="D193">
        <v>23.92700005</v>
      </c>
      <c r="E193">
        <v>0.25556999000000002</v>
      </c>
      <c r="F193">
        <v>34.696998600000001</v>
      </c>
      <c r="G193">
        <v>3.8000000000000002E-4</v>
      </c>
      <c r="H193">
        <v>26.625999449999998</v>
      </c>
      <c r="J193" s="2">
        <f>TREND(Calibration!$A$2:$A$4,Calibration!$B$2:$B$4,C193)</f>
        <v>390.39637126933258</v>
      </c>
      <c r="K193" s="2">
        <f>TREND(Calibration!$A$2:$A$4,Calibration!$C$2:$C$4,E193)</f>
        <v>583.76558687465013</v>
      </c>
      <c r="L193" s="2">
        <v>589.63711840785538</v>
      </c>
    </row>
    <row r="194" spans="1:12" x14ac:dyDescent="0.25">
      <c r="A194">
        <v>957749</v>
      </c>
      <c r="B194">
        <v>14.897000309999999</v>
      </c>
      <c r="C194">
        <v>0.48330000000000001</v>
      </c>
      <c r="D194">
        <v>23.888999940000001</v>
      </c>
      <c r="E194">
        <v>0.25534999000000003</v>
      </c>
      <c r="F194">
        <v>34.665000919999997</v>
      </c>
      <c r="G194">
        <v>4.2999999999999999E-4</v>
      </c>
      <c r="H194">
        <v>26.745000839999999</v>
      </c>
      <c r="J194" s="2">
        <f>TREND(Calibration!$A$2:$A$4,Calibration!$B$2:$B$4,C194)</f>
        <v>390.77965270417587</v>
      </c>
      <c r="K194" s="2">
        <f>TREND(Calibration!$A$2:$A$4,Calibration!$C$2:$C$4,E194)</f>
        <v>582.81870389793903</v>
      </c>
      <c r="L194" s="2">
        <v>586.23545674589263</v>
      </c>
    </row>
    <row r="195" spans="1:12" x14ac:dyDescent="0.25">
      <c r="A195">
        <v>962749</v>
      </c>
      <c r="B195">
        <v>14.92199993</v>
      </c>
      <c r="C195">
        <v>0.48500000999999998</v>
      </c>
      <c r="D195">
        <v>23.895000459999999</v>
      </c>
      <c r="E195">
        <v>0.25534999000000003</v>
      </c>
      <c r="F195">
        <v>34.641998289999997</v>
      </c>
      <c r="G195">
        <v>3.2000000000000003E-4</v>
      </c>
      <c r="H195">
        <v>26.705999370000001</v>
      </c>
      <c r="J195" s="2">
        <f>TREND(Calibration!$A$2:$A$4,Calibration!$B$2:$B$4,C195)</f>
        <v>392.08284331208404</v>
      </c>
      <c r="K195" s="2">
        <f>TREND(Calibration!$A$2:$A$4,Calibration!$C$2:$C$4,E195)</f>
        <v>582.81870389793903</v>
      </c>
      <c r="L195" s="2">
        <v>583.54242380771711</v>
      </c>
    </row>
    <row r="196" spans="1:12" x14ac:dyDescent="0.25">
      <c r="A196">
        <v>967748</v>
      </c>
      <c r="B196">
        <v>14.93900013</v>
      </c>
      <c r="C196">
        <v>0.48230001</v>
      </c>
      <c r="D196">
        <v>23.92700005</v>
      </c>
      <c r="E196">
        <v>0.25529998999999998</v>
      </c>
      <c r="F196">
        <v>34.65499878</v>
      </c>
      <c r="G196">
        <v>3.2000000000000003E-4</v>
      </c>
      <c r="H196">
        <v>26.655000690000001</v>
      </c>
      <c r="J196" s="2">
        <f>TREND(Calibration!$A$2:$A$4,Calibration!$B$2:$B$4,C196)</f>
        <v>390.01308216870723</v>
      </c>
      <c r="K196" s="2">
        <f>TREND(Calibration!$A$2:$A$4,Calibration!$C$2:$C$4,E196)</f>
        <v>582.6035032214138</v>
      </c>
      <c r="L196" s="2">
        <v>586.23545674589263</v>
      </c>
    </row>
    <row r="197" spans="1:12" x14ac:dyDescent="0.25">
      <c r="A197">
        <v>972749</v>
      </c>
      <c r="B197">
        <v>14.97399998</v>
      </c>
      <c r="C197">
        <v>0.48120001000000001</v>
      </c>
      <c r="D197">
        <v>23.9109993</v>
      </c>
      <c r="E197">
        <v>0.25525001000000003</v>
      </c>
      <c r="F197">
        <v>34.645000459999999</v>
      </c>
      <c r="G197">
        <v>3.8000000000000002E-4</v>
      </c>
      <c r="H197">
        <v>26.622999190000002</v>
      </c>
      <c r="J197" s="2">
        <f>TREND(Calibration!$A$2:$A$4,Calibration!$B$2:$B$4,C197)</f>
        <v>389.1698461473315</v>
      </c>
      <c r="K197" s="2">
        <f>TREND(Calibration!$A$2:$A$4,Calibration!$C$2:$C$4,E197)</f>
        <v>582.38838862515922</v>
      </c>
      <c r="L197" s="2">
        <v>587.36932506826906</v>
      </c>
    </row>
    <row r="198" spans="1:12" x14ac:dyDescent="0.25">
      <c r="A198">
        <v>977750</v>
      </c>
      <c r="B198">
        <v>15.010000229999999</v>
      </c>
      <c r="C198">
        <v>0.48500000999999998</v>
      </c>
      <c r="D198">
        <v>23.905000690000001</v>
      </c>
      <c r="E198">
        <v>0.25529998999999998</v>
      </c>
      <c r="F198">
        <v>34.65499878</v>
      </c>
      <c r="G198">
        <v>3.2000000000000003E-4</v>
      </c>
      <c r="H198">
        <v>26.586999890000001</v>
      </c>
      <c r="J198" s="2">
        <f>TREND(Calibration!$A$2:$A$4,Calibration!$B$2:$B$4,C198)</f>
        <v>392.08284331208404</v>
      </c>
      <c r="K198" s="2">
        <f>TREND(Calibration!$A$2:$A$4,Calibration!$C$2:$C$4,E198)</f>
        <v>582.6035032214138</v>
      </c>
      <c r="L198" s="2">
        <v>585.10153881553686</v>
      </c>
    </row>
    <row r="199" spans="1:12" x14ac:dyDescent="0.25">
      <c r="A199">
        <v>982748</v>
      </c>
      <c r="B199">
        <v>15.04300022</v>
      </c>
      <c r="C199">
        <v>0.48710001000000003</v>
      </c>
      <c r="D199">
        <v>23.905000690000001</v>
      </c>
      <c r="E199">
        <v>0.25492000999999997</v>
      </c>
      <c r="F199">
        <v>34.631999970000003</v>
      </c>
      <c r="G199">
        <v>3.8000000000000002E-4</v>
      </c>
      <c r="H199">
        <v>26.638999940000001</v>
      </c>
      <c r="J199" s="2">
        <f>TREND(Calibration!$A$2:$A$4,Calibration!$B$2:$B$4,C199)</f>
        <v>393.69265753471046</v>
      </c>
      <c r="K199" s="2">
        <f>TREND(Calibration!$A$2:$A$4,Calibration!$C$2:$C$4,E199)</f>
        <v>580.96806416009258</v>
      </c>
      <c r="L199" s="2">
        <v>584.32197776819987</v>
      </c>
    </row>
    <row r="200" spans="1:12" x14ac:dyDescent="0.25">
      <c r="A200">
        <v>987749</v>
      </c>
      <c r="B200">
        <v>15.07800007</v>
      </c>
      <c r="C200">
        <v>0.48230001</v>
      </c>
      <c r="D200">
        <v>23.892000199999998</v>
      </c>
      <c r="E200">
        <v>0.25497999999999998</v>
      </c>
      <c r="F200">
        <v>34.638999939999998</v>
      </c>
      <c r="G200">
        <v>3.8000000000000002E-4</v>
      </c>
      <c r="H200">
        <v>26.55500031</v>
      </c>
      <c r="J200" s="2">
        <f>TREND(Calibration!$A$2:$A$4,Calibration!$B$2:$B$4,C200)</f>
        <v>390.01308216870723</v>
      </c>
      <c r="K200" s="2">
        <f>TREND(Calibration!$A$2:$A$4,Calibration!$C$2:$C$4,E200)</f>
        <v>581.22626193178758</v>
      </c>
      <c r="L200" s="2">
        <v>590.41667236833825</v>
      </c>
    </row>
    <row r="201" spans="1:12" x14ac:dyDescent="0.25">
      <c r="A201">
        <v>992749</v>
      </c>
      <c r="B201">
        <v>15.11699963</v>
      </c>
      <c r="C201">
        <v>0.48330000000000001</v>
      </c>
      <c r="D201">
        <v>23.92700005</v>
      </c>
      <c r="E201">
        <v>0.25529998999999998</v>
      </c>
      <c r="F201">
        <v>34.612998959999999</v>
      </c>
      <c r="G201">
        <v>3.2000000000000003E-4</v>
      </c>
      <c r="H201">
        <v>26.580999370000001</v>
      </c>
      <c r="J201" s="2">
        <f>TREND(Calibration!$A$2:$A$4,Calibration!$B$2:$B$4,C201)</f>
        <v>390.77965270417587</v>
      </c>
      <c r="K201" s="2">
        <f>TREND(Calibration!$A$2:$A$4,Calibration!$C$2:$C$4,E201)</f>
        <v>582.6035032214138</v>
      </c>
      <c r="L201" s="2">
        <v>577.44772920757862</v>
      </c>
    </row>
    <row r="202" spans="1:12" x14ac:dyDescent="0.25">
      <c r="A202">
        <v>997750</v>
      </c>
      <c r="B202">
        <v>15.152999879999999</v>
      </c>
      <c r="C202">
        <v>0.48390000999999999</v>
      </c>
      <c r="D202">
        <v>23.9109993</v>
      </c>
      <c r="E202">
        <v>0.25503000999999997</v>
      </c>
      <c r="F202">
        <v>34.629001619999997</v>
      </c>
      <c r="G202">
        <v>3.8000000000000002E-4</v>
      </c>
      <c r="H202">
        <v>26.57799911</v>
      </c>
      <c r="J202" s="2">
        <f>TREND(Calibration!$A$2:$A$4,Calibration!$B$2:$B$4,C202)</f>
        <v>391.23960729070831</v>
      </c>
      <c r="K202" s="2">
        <f>TREND(Calibration!$A$2:$A$4,Calibration!$C$2:$C$4,E202)</f>
        <v>581.44150564844813</v>
      </c>
      <c r="L202" s="2">
        <v>578.93596858668218</v>
      </c>
    </row>
    <row r="203" spans="1:12" x14ac:dyDescent="0.25">
      <c r="A203">
        <v>1002748</v>
      </c>
      <c r="B203">
        <v>15.17199993</v>
      </c>
      <c r="C203">
        <v>0.47789999999999999</v>
      </c>
      <c r="D203">
        <v>23.9109993</v>
      </c>
      <c r="E203">
        <v>0.25503000999999997</v>
      </c>
      <c r="F203">
        <v>34.636001589999999</v>
      </c>
      <c r="G203">
        <v>2.2000000000000001E-4</v>
      </c>
      <c r="H203">
        <v>26.559000019999999</v>
      </c>
      <c r="J203" s="2">
        <f>TREND(Calibration!$A$2:$A$4,Calibration!$B$2:$B$4,C203)</f>
        <v>386.64013041742226</v>
      </c>
      <c r="K203" s="2">
        <f>TREND(Calibration!$A$2:$A$4,Calibration!$C$2:$C$4,E203)</f>
        <v>581.44150564844813</v>
      </c>
      <c r="L203" s="2">
        <v>587.72368903814197</v>
      </c>
    </row>
    <row r="204" spans="1:12" x14ac:dyDescent="0.25">
      <c r="A204">
        <v>1007750</v>
      </c>
      <c r="B204">
        <v>15.211000439999999</v>
      </c>
      <c r="C204">
        <v>0.48230001</v>
      </c>
      <c r="D204">
        <v>23.9109993</v>
      </c>
      <c r="E204">
        <v>0.25497999999999998</v>
      </c>
      <c r="F204">
        <v>34.616001130000001</v>
      </c>
      <c r="G204">
        <v>3.2000000000000003E-4</v>
      </c>
      <c r="H204">
        <v>26.562000269999999</v>
      </c>
      <c r="J204" s="2">
        <f>TREND(Calibration!$A$2:$A$4,Calibration!$B$2:$B$4,C204)</f>
        <v>390.01308216870723</v>
      </c>
      <c r="K204" s="2">
        <f>TREND(Calibration!$A$2:$A$4,Calibration!$C$2:$C$4,E204)</f>
        <v>581.22626193178758</v>
      </c>
      <c r="L204" s="2">
        <v>588.92844007608892</v>
      </c>
    </row>
    <row r="205" spans="1:12" x14ac:dyDescent="0.25">
      <c r="A205">
        <v>1012748</v>
      </c>
      <c r="B205">
        <v>15.239999770000001</v>
      </c>
      <c r="C205">
        <v>0.4763</v>
      </c>
      <c r="D205">
        <v>23.92399979</v>
      </c>
      <c r="E205">
        <v>0.25497999999999998</v>
      </c>
      <c r="F205">
        <v>34.61000061</v>
      </c>
      <c r="G205">
        <v>2.7E-4</v>
      </c>
      <c r="H205">
        <v>26.54899979</v>
      </c>
      <c r="J205" s="2">
        <f>TREND(Calibration!$A$2:$A$4,Calibration!$B$2:$B$4,C205)</f>
        <v>385.41360529542118</v>
      </c>
      <c r="K205" s="2">
        <f>TREND(Calibration!$A$2:$A$4,Calibration!$C$2:$C$4,E205)</f>
        <v>581.22626193178758</v>
      </c>
      <c r="L205" s="2">
        <v>578.93596858668218</v>
      </c>
    </row>
    <row r="206" spans="1:12" x14ac:dyDescent="0.25">
      <c r="A206">
        <v>1017751</v>
      </c>
      <c r="B206">
        <v>15.317999840000001</v>
      </c>
      <c r="C206">
        <v>0.48599999999999999</v>
      </c>
      <c r="D206">
        <v>23.881999969999999</v>
      </c>
      <c r="E206">
        <v>0.25529998999999998</v>
      </c>
      <c r="F206">
        <v>34.631999970000003</v>
      </c>
      <c r="G206">
        <v>3.8000000000000002E-4</v>
      </c>
      <c r="H206">
        <v>26.625999449999998</v>
      </c>
      <c r="J206" s="2">
        <f>TREND(Calibration!$A$2:$A$4,Calibration!$B$2:$B$4,C206)</f>
        <v>392.84941384755268</v>
      </c>
      <c r="K206" s="2">
        <f>TREND(Calibration!$A$2:$A$4,Calibration!$C$2:$C$4,E206)</f>
        <v>582.6035032214138</v>
      </c>
      <c r="L206" s="2">
        <v>590.41667236833825</v>
      </c>
    </row>
    <row r="207" spans="1:12" x14ac:dyDescent="0.25">
      <c r="A207">
        <v>1022748</v>
      </c>
      <c r="B207">
        <v>15.30500031</v>
      </c>
      <c r="C207">
        <v>0.48010001000000002</v>
      </c>
      <c r="D207">
        <v>23.92099953</v>
      </c>
      <c r="E207">
        <v>0.25534999000000003</v>
      </c>
      <c r="F207">
        <v>34.631999970000003</v>
      </c>
      <c r="G207">
        <v>2.7E-4</v>
      </c>
      <c r="H207">
        <v>26.533000950000002</v>
      </c>
      <c r="J207" s="2">
        <f>TREND(Calibration!$A$2:$A$4,Calibration!$B$2:$B$4,C207)</f>
        <v>388.32661012595577</v>
      </c>
      <c r="K207" s="2">
        <f>TREND(Calibration!$A$2:$A$4,Calibration!$C$2:$C$4,E207)</f>
        <v>582.81870389793903</v>
      </c>
      <c r="L207" s="2">
        <v>588.14888611560605</v>
      </c>
    </row>
    <row r="208" spans="1:12" x14ac:dyDescent="0.25">
      <c r="A208">
        <v>1027861</v>
      </c>
      <c r="B208">
        <v>15.364000320000001</v>
      </c>
      <c r="C208">
        <v>0.47249999999999998</v>
      </c>
      <c r="D208">
        <v>23.908000950000002</v>
      </c>
      <c r="E208">
        <v>0.25534999000000003</v>
      </c>
      <c r="F208">
        <v>34.583999630000001</v>
      </c>
      <c r="G208">
        <v>2.2000000000000001E-4</v>
      </c>
      <c r="H208">
        <v>26.667999269999999</v>
      </c>
      <c r="J208" s="2">
        <f>TREND(Calibration!$A$2:$A$4,Calibration!$B$2:$B$4,C208)</f>
        <v>382.50060813066858</v>
      </c>
      <c r="K208" s="2">
        <f>TREND(Calibration!$A$2:$A$4,Calibration!$C$2:$C$4,E208)</f>
        <v>582.81870389793903</v>
      </c>
      <c r="L208" s="2">
        <v>591.19622632882101</v>
      </c>
    </row>
    <row r="209" spans="1:12" x14ac:dyDescent="0.25">
      <c r="A209">
        <v>1032859</v>
      </c>
      <c r="B209">
        <v>15.411999700000001</v>
      </c>
      <c r="C209">
        <v>0.47360000000000002</v>
      </c>
      <c r="D209">
        <v>23.881999969999999</v>
      </c>
      <c r="E209">
        <v>0.25529998999999998</v>
      </c>
      <c r="F209">
        <v>34.616001130000001</v>
      </c>
      <c r="G209">
        <v>3.2000000000000003E-4</v>
      </c>
      <c r="H209">
        <v>26.6609993</v>
      </c>
      <c r="J209" s="2">
        <f>TREND(Calibration!$A$2:$A$4,Calibration!$B$2:$B$4,C209)</f>
        <v>383.34384415204437</v>
      </c>
      <c r="K209" s="2">
        <f>TREND(Calibration!$A$2:$A$4,Calibration!$C$2:$C$4,E209)</f>
        <v>582.6035032214138</v>
      </c>
      <c r="L209" s="2">
        <v>586.58977110778619</v>
      </c>
    </row>
    <row r="210" spans="1:12" x14ac:dyDescent="0.25">
      <c r="A210">
        <v>1037748</v>
      </c>
      <c r="B210">
        <v>15.43500042</v>
      </c>
      <c r="C210">
        <v>0.48010001000000002</v>
      </c>
      <c r="D210">
        <v>23.909999849999998</v>
      </c>
      <c r="E210">
        <v>0.25529998999999998</v>
      </c>
      <c r="F210">
        <v>34.659999849999998</v>
      </c>
      <c r="G210">
        <v>3.8000000000000002E-4</v>
      </c>
      <c r="H210">
        <v>26.624000550000002</v>
      </c>
      <c r="J210" s="2">
        <f>TREND(Calibration!$A$2:$A$4,Calibration!$B$2:$B$4,C210)</f>
        <v>388.32661012595577</v>
      </c>
      <c r="K210" s="2">
        <f>TREND(Calibration!$A$2:$A$4,Calibration!$C$2:$C$4,E210)</f>
        <v>582.6035032214138</v>
      </c>
      <c r="L210" s="2">
        <v>587.72368903814197</v>
      </c>
    </row>
    <row r="211" spans="1:12" x14ac:dyDescent="0.25">
      <c r="A211">
        <v>1042956</v>
      </c>
      <c r="B211">
        <v>15.489999770000001</v>
      </c>
      <c r="C211">
        <v>0.4677</v>
      </c>
      <c r="D211">
        <v>23.88800049</v>
      </c>
      <c r="E211">
        <v>0.25567999000000002</v>
      </c>
      <c r="F211">
        <v>34.620998380000003</v>
      </c>
      <c r="G211">
        <v>2.7E-4</v>
      </c>
      <c r="H211">
        <v>26.679000850000001</v>
      </c>
      <c r="J211" s="2">
        <f>TREND(Calibration!$A$2:$A$4,Calibration!$B$2:$B$4,C211)</f>
        <v>378.82103276466535</v>
      </c>
      <c r="K211" s="2">
        <f>TREND(Calibration!$A$2:$A$4,Calibration!$C$2:$C$4,E211)</f>
        <v>584.23902836300545</v>
      </c>
      <c r="L211" s="2">
        <v>587.72368903814197</v>
      </c>
    </row>
    <row r="212" spans="1:12" x14ac:dyDescent="0.25">
      <c r="A212">
        <v>1047819</v>
      </c>
      <c r="B212">
        <v>15.51599979</v>
      </c>
      <c r="C212">
        <v>0.47040000999999998</v>
      </c>
      <c r="D212">
        <v>23.895000459999999</v>
      </c>
      <c r="E212">
        <v>0.25556999000000002</v>
      </c>
      <c r="F212">
        <v>34.612998959999999</v>
      </c>
      <c r="G212">
        <v>3.2000000000000003E-4</v>
      </c>
      <c r="H212">
        <v>26.690000529999999</v>
      </c>
      <c r="J212" s="2">
        <f>TREND(Calibration!$A$2:$A$4,Calibration!$B$2:$B$4,C212)</f>
        <v>380.89080157382421</v>
      </c>
      <c r="K212" s="2">
        <f>TREND(Calibration!$A$2:$A$4,Calibration!$C$2:$C$4,E212)</f>
        <v>583.76558687465013</v>
      </c>
      <c r="L212" s="2">
        <v>593.46401966840745</v>
      </c>
    </row>
    <row r="213" spans="1:12" x14ac:dyDescent="0.25">
      <c r="A213">
        <v>1052756</v>
      </c>
      <c r="B213">
        <v>15.56299973</v>
      </c>
      <c r="C213">
        <v>0.4698</v>
      </c>
      <c r="D213">
        <v>23.89299965</v>
      </c>
      <c r="E213">
        <v>0.25567999000000002</v>
      </c>
      <c r="F213">
        <v>34.659999849999998</v>
      </c>
      <c r="G213">
        <v>3.2000000000000003E-4</v>
      </c>
      <c r="H213">
        <v>26.736000059999999</v>
      </c>
      <c r="J213" s="2">
        <f>TREND(Calibration!$A$2:$A$4,Calibration!$B$2:$B$4,C213)</f>
        <v>380.43084698729177</v>
      </c>
      <c r="K213" s="2">
        <f>TREND(Calibration!$A$2:$A$4,Calibration!$C$2:$C$4,E213)</f>
        <v>584.23902836300545</v>
      </c>
      <c r="L213" s="2">
        <v>598.07048197629649</v>
      </c>
    </row>
    <row r="214" spans="1:12" x14ac:dyDescent="0.25">
      <c r="A214">
        <v>1057756</v>
      </c>
      <c r="B214">
        <v>15.600000380000001</v>
      </c>
      <c r="C214">
        <v>0.4677</v>
      </c>
      <c r="D214">
        <v>23.913000109999999</v>
      </c>
      <c r="E214">
        <v>0.25529998999999998</v>
      </c>
      <c r="F214">
        <v>34.67200089</v>
      </c>
      <c r="G214">
        <v>3.8000000000000002E-4</v>
      </c>
      <c r="H214">
        <v>26.732999800000002</v>
      </c>
      <c r="J214" s="2">
        <f>TREND(Calibration!$A$2:$A$4,Calibration!$B$2:$B$4,C214)</f>
        <v>378.82103276466535</v>
      </c>
      <c r="K214" s="2">
        <f>TREND(Calibration!$A$2:$A$4,Calibration!$C$2:$C$4,E214)</f>
        <v>582.6035032214138</v>
      </c>
      <c r="L214" s="2">
        <v>588.50324299862473</v>
      </c>
    </row>
    <row r="215" spans="1:12" x14ac:dyDescent="0.25">
      <c r="A215">
        <v>1062902</v>
      </c>
      <c r="B215">
        <v>15.62300014</v>
      </c>
      <c r="C215">
        <v>0.47249999999999998</v>
      </c>
      <c r="D215">
        <v>23.900999070000001</v>
      </c>
      <c r="E215">
        <v>0.25562000000000001</v>
      </c>
      <c r="F215">
        <v>34.652999880000003</v>
      </c>
      <c r="G215">
        <v>3.2000000000000003E-4</v>
      </c>
      <c r="H215">
        <v>26.7140007</v>
      </c>
      <c r="J215" s="2">
        <f>TREND(Calibration!$A$2:$A$4,Calibration!$B$2:$B$4,C215)</f>
        <v>382.50060813066858</v>
      </c>
      <c r="K215" s="2">
        <f>TREND(Calibration!$A$2:$A$4,Calibration!$C$2:$C$4,E215)</f>
        <v>583.98083059131045</v>
      </c>
      <c r="L215" s="2">
        <v>591.19622632882101</v>
      </c>
    </row>
    <row r="216" spans="1:12" x14ac:dyDescent="0.25">
      <c r="A216">
        <v>1067758</v>
      </c>
      <c r="B216">
        <v>15.661000250000001</v>
      </c>
      <c r="C216">
        <v>0.48660001000000003</v>
      </c>
      <c r="D216">
        <v>23.88699913</v>
      </c>
      <c r="E216">
        <v>0.25562000000000001</v>
      </c>
      <c r="F216">
        <v>34.726001740000001</v>
      </c>
      <c r="G216">
        <v>3.2000000000000003E-4</v>
      </c>
      <c r="H216">
        <v>26.646999359999999</v>
      </c>
      <c r="J216" s="2">
        <f>TREND(Calibration!$A$2:$A$4,Calibration!$B$2:$B$4,C216)</f>
        <v>393.30936843408512</v>
      </c>
      <c r="K216" s="2">
        <f>TREND(Calibration!$A$2:$A$4,Calibration!$C$2:$C$4,E216)</f>
        <v>583.98083059131045</v>
      </c>
      <c r="L216" s="2">
        <v>591.55059029869403</v>
      </c>
    </row>
    <row r="217" spans="1:12" x14ac:dyDescent="0.25">
      <c r="A217">
        <v>1072749</v>
      </c>
      <c r="B217">
        <v>15.63899994</v>
      </c>
      <c r="C217">
        <v>0.48230001</v>
      </c>
      <c r="D217">
        <v>23.929000850000001</v>
      </c>
      <c r="E217">
        <v>0.25534999000000003</v>
      </c>
      <c r="F217">
        <v>34.655998230000002</v>
      </c>
      <c r="G217">
        <v>2.7E-4</v>
      </c>
      <c r="H217">
        <v>26.614999770000001</v>
      </c>
      <c r="J217" s="2">
        <f>TREND(Calibration!$A$2:$A$4,Calibration!$B$2:$B$4,C217)</f>
        <v>390.01308216870723</v>
      </c>
      <c r="K217" s="2">
        <f>TREND(Calibration!$A$2:$A$4,Calibration!$C$2:$C$4,E217)</f>
        <v>582.81870389793903</v>
      </c>
      <c r="L217" s="2">
        <v>598.07048197629649</v>
      </c>
    </row>
    <row r="218" spans="1:12" x14ac:dyDescent="0.25">
      <c r="A218">
        <v>1077750</v>
      </c>
      <c r="B218">
        <v>15.68500042</v>
      </c>
      <c r="C218">
        <v>0.4763</v>
      </c>
      <c r="D218">
        <v>23.930999759999999</v>
      </c>
      <c r="E218">
        <v>0.25534999000000003</v>
      </c>
      <c r="F218">
        <v>34.619998930000001</v>
      </c>
      <c r="G218">
        <v>3.2000000000000003E-4</v>
      </c>
      <c r="H218">
        <v>26.655000690000001</v>
      </c>
      <c r="J218" s="2">
        <f>TREND(Calibration!$A$2:$A$4,Calibration!$B$2:$B$4,C218)</f>
        <v>385.41360529542118</v>
      </c>
      <c r="K218" s="2">
        <f>TREND(Calibration!$A$2:$A$4,Calibration!$C$2:$C$4,E218)</f>
        <v>582.81870389793903</v>
      </c>
      <c r="L218" s="2">
        <v>595.37749155924598</v>
      </c>
    </row>
    <row r="219" spans="1:12" x14ac:dyDescent="0.25">
      <c r="A219">
        <v>1082861</v>
      </c>
      <c r="B219">
        <v>15.73700047</v>
      </c>
      <c r="C219">
        <v>0.47960001000000002</v>
      </c>
      <c r="D219">
        <v>23.96899986</v>
      </c>
      <c r="E219">
        <v>0.25529998999999998</v>
      </c>
      <c r="F219">
        <v>34.659999849999998</v>
      </c>
      <c r="G219">
        <v>3.2000000000000003E-4</v>
      </c>
      <c r="H219">
        <v>26.680999759999999</v>
      </c>
      <c r="J219" s="2">
        <f>TREND(Calibration!$A$2:$A$4,Calibration!$B$2:$B$4,C219)</f>
        <v>387.94332102533042</v>
      </c>
      <c r="K219" s="2">
        <f>TREND(Calibration!$A$2:$A$4,Calibration!$C$2:$C$4,E219)</f>
        <v>582.6035032214138</v>
      </c>
      <c r="L219" s="2">
        <v>598.07048197629649</v>
      </c>
    </row>
    <row r="220" spans="1:12" x14ac:dyDescent="0.25">
      <c r="A220">
        <v>1087748</v>
      </c>
      <c r="B220">
        <v>15.772999759999999</v>
      </c>
      <c r="C220">
        <v>0.48599999999999999</v>
      </c>
      <c r="D220">
        <v>23.958000179999999</v>
      </c>
      <c r="E220">
        <v>0.25529998999999998</v>
      </c>
      <c r="F220">
        <v>34.689998629999998</v>
      </c>
      <c r="G220">
        <v>2.7E-4</v>
      </c>
      <c r="H220">
        <v>26.599000929999999</v>
      </c>
      <c r="J220" s="2">
        <f>TREND(Calibration!$A$2:$A$4,Calibration!$B$2:$B$4,C220)</f>
        <v>392.84941384755268</v>
      </c>
      <c r="K220" s="2">
        <f>TREND(Calibration!$A$2:$A$4,Calibration!$C$2:$C$4,E220)</f>
        <v>582.6035032214138</v>
      </c>
      <c r="L220" s="2">
        <v>602.6769371973312</v>
      </c>
    </row>
    <row r="221" spans="1:12" x14ac:dyDescent="0.25">
      <c r="A221">
        <v>1092750</v>
      </c>
      <c r="B221">
        <v>15.84300041</v>
      </c>
      <c r="C221">
        <v>0.49090001</v>
      </c>
      <c r="D221">
        <v>23.89599991</v>
      </c>
      <c r="E221">
        <v>0.25497999999999998</v>
      </c>
      <c r="F221">
        <v>34.673000340000002</v>
      </c>
      <c r="G221">
        <v>3.2000000000000003E-4</v>
      </c>
      <c r="H221">
        <v>26.625999449999998</v>
      </c>
      <c r="J221" s="2">
        <f>TREND(Calibration!$A$2:$A$4,Calibration!$B$2:$B$4,C221)</f>
        <v>396.605654699463</v>
      </c>
      <c r="K221" s="2">
        <f>TREND(Calibration!$A$2:$A$4,Calibration!$C$2:$C$4,E221)</f>
        <v>581.22626193178758</v>
      </c>
      <c r="L221" s="2">
        <v>596.58224259719282</v>
      </c>
    </row>
    <row r="222" spans="1:12" x14ac:dyDescent="0.25">
      <c r="A222">
        <v>1097749</v>
      </c>
      <c r="B222">
        <v>15.838000299999999</v>
      </c>
      <c r="C222">
        <v>0.49250000999999999</v>
      </c>
      <c r="D222">
        <v>23.943000789999999</v>
      </c>
      <c r="E222">
        <v>0.25497999999999998</v>
      </c>
      <c r="F222">
        <v>34.67599869</v>
      </c>
      <c r="G222">
        <v>3.8000000000000002E-4</v>
      </c>
      <c r="H222">
        <v>26.61300087</v>
      </c>
      <c r="J222" s="2">
        <f>TREND(Calibration!$A$2:$A$4,Calibration!$B$2:$B$4,C222)</f>
        <v>397.83217982146408</v>
      </c>
      <c r="K222" s="2">
        <f>TREND(Calibration!$A$2:$A$4,Calibration!$C$2:$C$4,E222)</f>
        <v>581.22626193178758</v>
      </c>
      <c r="L222" s="2">
        <v>599.20439281979793</v>
      </c>
    </row>
    <row r="223" spans="1:12" x14ac:dyDescent="0.25">
      <c r="A223">
        <v>1102749</v>
      </c>
      <c r="B223">
        <v>15.805999760000001</v>
      </c>
      <c r="C223">
        <v>0.49250000999999999</v>
      </c>
      <c r="D223">
        <v>23.899000170000001</v>
      </c>
      <c r="E223">
        <v>0.25492000999999997</v>
      </c>
      <c r="F223">
        <v>34.647998809999997</v>
      </c>
      <c r="G223">
        <v>3.2000000000000003E-4</v>
      </c>
      <c r="H223">
        <v>26.618999479999999</v>
      </c>
      <c r="J223" s="2">
        <f>TREND(Calibration!$A$2:$A$4,Calibration!$B$2:$B$4,C223)</f>
        <v>397.83217982146408</v>
      </c>
      <c r="K223" s="2">
        <f>TREND(Calibration!$A$2:$A$4,Calibration!$C$2:$C$4,E223)</f>
        <v>580.96806416009258</v>
      </c>
      <c r="L223" s="2">
        <v>604.94473053691763</v>
      </c>
    </row>
    <row r="224" spans="1:12" x14ac:dyDescent="0.25">
      <c r="A224">
        <v>1107749</v>
      </c>
      <c r="B224">
        <v>15.75</v>
      </c>
      <c r="C224">
        <v>0.49200000999999999</v>
      </c>
      <c r="D224">
        <v>23.923000340000002</v>
      </c>
      <c r="E224">
        <v>0.25464999999999999</v>
      </c>
      <c r="F224">
        <v>34.700000760000002</v>
      </c>
      <c r="G224">
        <v>3.8000000000000002E-4</v>
      </c>
      <c r="H224">
        <v>26.591999049999998</v>
      </c>
      <c r="J224" s="2">
        <f>TREND(Calibration!$A$2:$A$4,Calibration!$B$2:$B$4,C224)</f>
        <v>397.44889072083873</v>
      </c>
      <c r="K224" s="2">
        <f>TREND(Calibration!$A$2:$A$4,Calibration!$C$2:$C$4,E224)</f>
        <v>579.80593746672139</v>
      </c>
      <c r="L224" s="2">
        <v>606.50383845788326</v>
      </c>
    </row>
    <row r="225" spans="1:12" x14ac:dyDescent="0.25">
      <c r="A225">
        <v>1112856</v>
      </c>
      <c r="B225">
        <v>15.67199993</v>
      </c>
      <c r="C225">
        <v>0.48170000000000002</v>
      </c>
      <c r="D225">
        <v>23.929000850000001</v>
      </c>
      <c r="E225">
        <v>0.25464999999999999</v>
      </c>
      <c r="F225">
        <v>34.664001460000001</v>
      </c>
      <c r="G225">
        <v>3.2000000000000003E-4</v>
      </c>
      <c r="H225">
        <v>26.73699951</v>
      </c>
      <c r="J225" s="2">
        <f>TREND(Calibration!$A$2:$A$4,Calibration!$B$2:$B$4,C225)</f>
        <v>389.5531275821748</v>
      </c>
      <c r="K225" s="2">
        <f>TREND(Calibration!$A$2:$A$4,Calibration!$C$2:$C$4,E225)</f>
        <v>579.80593746672139</v>
      </c>
      <c r="L225" s="2">
        <v>600.40915094459899</v>
      </c>
    </row>
    <row r="226" spans="1:12" x14ac:dyDescent="0.25">
      <c r="A226">
        <v>1117748</v>
      </c>
      <c r="B226">
        <v>15.460000040000001</v>
      </c>
      <c r="C226">
        <v>0.48170000000000002</v>
      </c>
      <c r="D226">
        <v>23.95400047</v>
      </c>
      <c r="E226">
        <v>0.25459999</v>
      </c>
      <c r="F226">
        <v>34.679000850000001</v>
      </c>
      <c r="G226">
        <v>2.2000000000000001E-4</v>
      </c>
      <c r="H226">
        <v>26.694000240000001</v>
      </c>
      <c r="J226" s="2">
        <f>TREND(Calibration!$A$2:$A$4,Calibration!$B$2:$B$4,C226)</f>
        <v>389.5531275821748</v>
      </c>
      <c r="K226" s="2">
        <f>TREND(Calibration!$A$2:$A$4,Calibration!$C$2:$C$4,E226)</f>
        <v>579.59069375006084</v>
      </c>
      <c r="L226" s="2">
        <v>600.40915094459899</v>
      </c>
    </row>
    <row r="227" spans="1:12" x14ac:dyDescent="0.25">
      <c r="A227">
        <v>1122748</v>
      </c>
      <c r="B227">
        <v>15.35400009</v>
      </c>
      <c r="C227">
        <v>0.49520001000000002</v>
      </c>
      <c r="D227">
        <v>23.93600082</v>
      </c>
      <c r="E227">
        <v>0.25492000999999997</v>
      </c>
      <c r="F227">
        <v>34.715999600000004</v>
      </c>
      <c r="G227">
        <v>4.2999999999999999E-4</v>
      </c>
      <c r="H227">
        <v>26.614999770000001</v>
      </c>
      <c r="J227" s="2">
        <f>TREND(Calibration!$A$2:$A$4,Calibration!$B$2:$B$4,C227)</f>
        <v>399.90194096484095</v>
      </c>
      <c r="K227" s="2">
        <f>TREND(Calibration!$A$2:$A$4,Calibration!$C$2:$C$4,E227)</f>
        <v>580.96806416009258</v>
      </c>
      <c r="L227" s="2">
        <v>602.6769371973312</v>
      </c>
    </row>
    <row r="228" spans="1:12" x14ac:dyDescent="0.25">
      <c r="A228">
        <v>1127748</v>
      </c>
      <c r="B228">
        <v>15.227000240000001</v>
      </c>
      <c r="C228">
        <v>0.48820001000000002</v>
      </c>
      <c r="D228">
        <v>23.94799995</v>
      </c>
      <c r="E228">
        <v>0.25470999</v>
      </c>
      <c r="F228">
        <v>34.701999659999998</v>
      </c>
      <c r="G228">
        <v>3.2000000000000003E-4</v>
      </c>
      <c r="H228">
        <v>26.59399986</v>
      </c>
      <c r="J228" s="2">
        <f>TREND(Calibration!$A$2:$A$4,Calibration!$B$2:$B$4,C228)</f>
        <v>394.53589355608619</v>
      </c>
      <c r="K228" s="2">
        <f>TREND(Calibration!$A$2:$A$4,Calibration!$C$2:$C$4,E228)</f>
        <v>580.06413523841638</v>
      </c>
      <c r="L228" s="2">
        <v>603.81085512768698</v>
      </c>
    </row>
    <row r="229" spans="1:12" x14ac:dyDescent="0.25">
      <c r="A229">
        <v>1132748</v>
      </c>
      <c r="B229">
        <v>15.11100006</v>
      </c>
      <c r="C229">
        <v>0.4914</v>
      </c>
      <c r="D229">
        <v>23.961999890000001</v>
      </c>
      <c r="E229">
        <v>0.25503000999999997</v>
      </c>
      <c r="F229">
        <v>34.658000950000002</v>
      </c>
      <c r="G229">
        <v>2.2000000000000001E-4</v>
      </c>
      <c r="H229">
        <v>26.596000669999999</v>
      </c>
      <c r="J229" s="2">
        <f>TREND(Calibration!$A$2:$A$4,Calibration!$B$2:$B$4,C229)</f>
        <v>396.98893613430636</v>
      </c>
      <c r="K229" s="2">
        <f>TREND(Calibration!$A$2:$A$4,Calibration!$C$2:$C$4,E229)</f>
        <v>581.44150564844813</v>
      </c>
      <c r="L229" s="2">
        <v>598.85003593677925</v>
      </c>
    </row>
    <row r="230" spans="1:12" x14ac:dyDescent="0.25">
      <c r="A230">
        <v>1137749</v>
      </c>
      <c r="B230">
        <v>15.045000079999999</v>
      </c>
      <c r="C230">
        <v>0.49200000999999999</v>
      </c>
      <c r="D230">
        <v>23.920000080000001</v>
      </c>
      <c r="E230">
        <v>0.25529998999999998</v>
      </c>
      <c r="F230">
        <v>34.664001460000001</v>
      </c>
      <c r="G230">
        <v>3.8000000000000002E-4</v>
      </c>
      <c r="H230">
        <v>26.576999659999998</v>
      </c>
      <c r="J230" s="2">
        <f>TREND(Calibration!$A$2:$A$4,Calibration!$B$2:$B$4,C230)</f>
        <v>397.44889072083873</v>
      </c>
      <c r="K230" s="2">
        <f>TREND(Calibration!$A$2:$A$4,Calibration!$C$2:$C$4,E230)</f>
        <v>582.6035032214138</v>
      </c>
      <c r="L230" s="2">
        <v>596.58224259719282</v>
      </c>
    </row>
    <row r="231" spans="1:12" x14ac:dyDescent="0.25">
      <c r="A231">
        <v>1142749</v>
      </c>
      <c r="B231">
        <v>15.01200008</v>
      </c>
      <c r="C231">
        <v>0.48660001000000003</v>
      </c>
      <c r="D231">
        <v>23.95400047</v>
      </c>
      <c r="E231">
        <v>0.25595000000000001</v>
      </c>
      <c r="F231">
        <v>34.665000919999997</v>
      </c>
      <c r="G231">
        <v>3.2000000000000003E-4</v>
      </c>
      <c r="H231">
        <v>26.58799934</v>
      </c>
      <c r="J231" s="2">
        <f>TREND(Calibration!$A$2:$A$4,Calibration!$B$2:$B$4,C231)</f>
        <v>393.30936843408512</v>
      </c>
      <c r="K231" s="2">
        <f>TREND(Calibration!$A$2:$A$4,Calibration!$C$2:$C$4,E231)</f>
        <v>585.40115505637687</v>
      </c>
      <c r="L231" s="2">
        <v>599.62958989726212</v>
      </c>
    </row>
    <row r="232" spans="1:12" x14ac:dyDescent="0.25">
      <c r="A232">
        <v>1147750</v>
      </c>
      <c r="B232">
        <v>15.02000046</v>
      </c>
      <c r="C232">
        <v>0.48500000999999998</v>
      </c>
      <c r="D232">
        <v>23.9640007</v>
      </c>
      <c r="E232">
        <v>0.25600001</v>
      </c>
      <c r="F232">
        <v>34.664001460000001</v>
      </c>
      <c r="G232">
        <v>3.2000000000000003E-4</v>
      </c>
      <c r="H232">
        <v>26.56999969</v>
      </c>
      <c r="J232" s="2">
        <f>TREND(Calibration!$A$2:$A$4,Calibration!$B$2:$B$4,C232)</f>
        <v>392.08284331208404</v>
      </c>
      <c r="K232" s="2">
        <f>TREND(Calibration!$A$2:$A$4,Calibration!$C$2:$C$4,E232)</f>
        <v>585.61639877303742</v>
      </c>
      <c r="L232" s="2">
        <v>593.10970530651377</v>
      </c>
    </row>
    <row r="233" spans="1:12" x14ac:dyDescent="0.25">
      <c r="A233">
        <v>1152750</v>
      </c>
      <c r="B233">
        <v>15.01500034</v>
      </c>
      <c r="C233">
        <v>0.48010001000000002</v>
      </c>
      <c r="D233">
        <v>23.989000319999999</v>
      </c>
      <c r="E233">
        <v>0.25567999000000002</v>
      </c>
      <c r="F233">
        <v>34.687000269999999</v>
      </c>
      <c r="G233">
        <v>2.2000000000000001E-4</v>
      </c>
      <c r="H233">
        <v>26.54700089</v>
      </c>
      <c r="J233" s="2">
        <f>TREND(Calibration!$A$2:$A$4,Calibration!$B$2:$B$4,C233)</f>
        <v>388.32661012595577</v>
      </c>
      <c r="K233" s="2">
        <f>TREND(Calibration!$A$2:$A$4,Calibration!$C$2:$C$4,E233)</f>
        <v>584.23902836300545</v>
      </c>
      <c r="L233" s="2">
        <v>587.72368903814197</v>
      </c>
    </row>
    <row r="234" spans="1:12" x14ac:dyDescent="0.25">
      <c r="A234">
        <v>1157899</v>
      </c>
      <c r="B234">
        <v>15.01799965</v>
      </c>
      <c r="C234">
        <v>0.48010001000000002</v>
      </c>
      <c r="D234">
        <v>23.95100021</v>
      </c>
      <c r="E234">
        <v>0.25567999000000002</v>
      </c>
      <c r="F234">
        <v>34.664001460000001</v>
      </c>
      <c r="G234">
        <v>4.2999999999999999E-4</v>
      </c>
      <c r="H234">
        <v>26.586000439999999</v>
      </c>
      <c r="J234" s="2">
        <f>TREND(Calibration!$A$2:$A$4,Calibration!$B$2:$B$4,C234)</f>
        <v>388.32661012595577</v>
      </c>
      <c r="K234" s="2">
        <f>TREND(Calibration!$A$2:$A$4,Calibration!$C$2:$C$4,E234)</f>
        <v>584.23902836300545</v>
      </c>
      <c r="L234" s="2">
        <v>588.14888611560605</v>
      </c>
    </row>
    <row r="235" spans="1:12" x14ac:dyDescent="0.25">
      <c r="A235">
        <v>1162755</v>
      </c>
      <c r="B235">
        <v>15.02600002</v>
      </c>
      <c r="C235">
        <v>0.49579999000000002</v>
      </c>
      <c r="D235">
        <v>23.93300056</v>
      </c>
      <c r="E235">
        <v>0.25525001000000003</v>
      </c>
      <c r="F235">
        <v>34.7140007</v>
      </c>
      <c r="G235">
        <v>3.2000000000000003E-4</v>
      </c>
      <c r="H235">
        <v>26.61300087</v>
      </c>
      <c r="J235" s="2">
        <f>TREND(Calibration!$A$2:$A$4,Calibration!$B$2:$B$4,C235)</f>
        <v>400.36187255402729</v>
      </c>
      <c r="K235" s="2">
        <f>TREND(Calibration!$A$2:$A$4,Calibration!$C$2:$C$4,E235)</f>
        <v>582.38838862515922</v>
      </c>
      <c r="L235" s="2">
        <v>590.41667236833825</v>
      </c>
    </row>
    <row r="236" spans="1:12" x14ac:dyDescent="0.25">
      <c r="A236">
        <v>1167868</v>
      </c>
      <c r="B236">
        <v>15.038999560000001</v>
      </c>
      <c r="C236">
        <v>0.49360000999999998</v>
      </c>
      <c r="D236">
        <v>23.954999919999999</v>
      </c>
      <c r="E236">
        <v>0.25534999000000003</v>
      </c>
      <c r="F236">
        <v>34.738998410000001</v>
      </c>
      <c r="G236">
        <v>3.8000000000000002E-4</v>
      </c>
      <c r="H236">
        <v>26.62199974</v>
      </c>
      <c r="J236" s="2">
        <f>TREND(Calibration!$A$2:$A$4,Calibration!$B$2:$B$4,C236)</f>
        <v>398.67541584283981</v>
      </c>
      <c r="K236" s="2">
        <f>TREND(Calibration!$A$2:$A$4,Calibration!$C$2:$C$4,E236)</f>
        <v>582.81870389793903</v>
      </c>
      <c r="L236" s="2">
        <v>582.76286984723424</v>
      </c>
    </row>
    <row r="237" spans="1:12" x14ac:dyDescent="0.25">
      <c r="A237">
        <v>1172750</v>
      </c>
      <c r="B237">
        <v>14.98600006</v>
      </c>
      <c r="C237">
        <v>0.4844</v>
      </c>
      <c r="D237">
        <v>23.9640007</v>
      </c>
      <c r="E237">
        <v>0.25442999999999999</v>
      </c>
      <c r="F237">
        <v>34.693000789999999</v>
      </c>
      <c r="G237">
        <v>3.2000000000000003E-4</v>
      </c>
      <c r="H237">
        <v>26.70100021</v>
      </c>
      <c r="J237" s="2">
        <f>TREND(Calibration!$A$2:$A$4,Calibration!$B$2:$B$4,C237)</f>
        <v>391.6228887255516</v>
      </c>
      <c r="K237" s="2">
        <f>TREND(Calibration!$A$2:$A$4,Calibration!$C$2:$C$4,E237)</f>
        <v>578.85905449001029</v>
      </c>
      <c r="L237" s="2">
        <v>590.41667236833825</v>
      </c>
    </row>
    <row r="238" spans="1:12" x14ac:dyDescent="0.25">
      <c r="A238">
        <v>1177749</v>
      </c>
      <c r="B238">
        <v>15.039999959999999</v>
      </c>
      <c r="C238">
        <v>0.49090001</v>
      </c>
      <c r="D238">
        <v>23.94499969</v>
      </c>
      <c r="E238">
        <v>0.25426999</v>
      </c>
      <c r="F238">
        <v>34.708000179999999</v>
      </c>
      <c r="G238">
        <v>3.2000000000000003E-4</v>
      </c>
      <c r="H238">
        <v>26.73800087</v>
      </c>
      <c r="J238" s="2">
        <f>TREND(Calibration!$A$2:$A$4,Calibration!$B$2:$B$4,C238)</f>
        <v>396.605654699463</v>
      </c>
      <c r="K238" s="2">
        <f>TREND(Calibration!$A$2:$A$4,Calibration!$C$2:$C$4,E238)</f>
        <v>578.17036928499442</v>
      </c>
      <c r="L238" s="2">
        <v>593.10970530651377</v>
      </c>
    </row>
    <row r="239" spans="1:12" x14ac:dyDescent="0.25">
      <c r="A239">
        <v>1182749</v>
      </c>
      <c r="B239">
        <v>14.972000120000001</v>
      </c>
      <c r="C239">
        <v>0.48870000000000002</v>
      </c>
      <c r="D239">
        <v>23.94199944</v>
      </c>
      <c r="E239">
        <v>0.25433001</v>
      </c>
      <c r="F239">
        <v>34.741001130000001</v>
      </c>
      <c r="G239">
        <v>2.7E-4</v>
      </c>
      <c r="H239">
        <v>26.749000550000002</v>
      </c>
      <c r="J239" s="2">
        <f>TREND(Calibration!$A$2:$A$4,Calibration!$B$2:$B$4,C239)</f>
        <v>394.91917499092955</v>
      </c>
      <c r="K239" s="2">
        <f>TREND(Calibration!$A$2:$A$4,Calibration!$C$2:$C$4,E239)</f>
        <v>578.42869617709516</v>
      </c>
      <c r="L239" s="2">
        <v>593.46401966840745</v>
      </c>
    </row>
    <row r="240" spans="1:12" x14ac:dyDescent="0.25">
      <c r="A240">
        <v>1187860</v>
      </c>
      <c r="B240">
        <v>14.89500046</v>
      </c>
      <c r="C240">
        <v>0.49790001</v>
      </c>
      <c r="D240">
        <v>23.92200089</v>
      </c>
      <c r="E240">
        <v>0.25459999</v>
      </c>
      <c r="F240">
        <v>34.744998930000001</v>
      </c>
      <c r="G240">
        <v>3.8000000000000002E-4</v>
      </c>
      <c r="H240">
        <v>26.642000199999998</v>
      </c>
      <c r="J240" s="2">
        <f>TREND(Calibration!$A$2:$A$4,Calibration!$B$2:$B$4,C240)</f>
        <v>401.97170210821776</v>
      </c>
      <c r="K240" s="2">
        <f>TREND(Calibration!$A$2:$A$4,Calibration!$C$2:$C$4,E240)</f>
        <v>579.59069375006084</v>
      </c>
      <c r="L240" s="2">
        <v>596.15704551972885</v>
      </c>
    </row>
    <row r="241" spans="1:12" x14ac:dyDescent="0.25">
      <c r="A241">
        <v>1192748</v>
      </c>
      <c r="B241">
        <v>14.85999966</v>
      </c>
      <c r="C241">
        <v>0.49250000999999999</v>
      </c>
      <c r="D241">
        <v>23.906999590000002</v>
      </c>
      <c r="E241">
        <v>0.25464999999999999</v>
      </c>
      <c r="F241">
        <v>34.70500183</v>
      </c>
      <c r="G241">
        <v>3.2000000000000003E-4</v>
      </c>
      <c r="H241">
        <v>26.74699974</v>
      </c>
      <c r="J241" s="2">
        <f>TREND(Calibration!$A$2:$A$4,Calibration!$B$2:$B$4,C241)</f>
        <v>397.83217982146408</v>
      </c>
      <c r="K241" s="2">
        <f>TREND(Calibration!$A$2:$A$4,Calibration!$C$2:$C$4,E241)</f>
        <v>579.80593746672139</v>
      </c>
      <c r="L241" s="2">
        <v>592.75534133664087</v>
      </c>
    </row>
    <row r="242" spans="1:12" x14ac:dyDescent="0.25">
      <c r="A242">
        <v>1197749</v>
      </c>
      <c r="B242">
        <v>14.80799961</v>
      </c>
      <c r="C242">
        <v>0.48550000999999998</v>
      </c>
      <c r="D242">
        <v>23.913999560000001</v>
      </c>
      <c r="E242">
        <v>0.25525001000000003</v>
      </c>
      <c r="F242">
        <v>34.707000729999997</v>
      </c>
      <c r="G242">
        <v>3.8000000000000002E-4</v>
      </c>
      <c r="H242">
        <v>26.719999309999999</v>
      </c>
      <c r="J242" s="2">
        <f>TREND(Calibration!$A$2:$A$4,Calibration!$B$2:$B$4,C242)</f>
        <v>392.46613241270938</v>
      </c>
      <c r="K242" s="2">
        <f>TREND(Calibration!$A$2:$A$4,Calibration!$C$2:$C$4,E242)</f>
        <v>582.38838862515922</v>
      </c>
      <c r="L242" s="2">
        <v>589.2827969591076</v>
      </c>
    </row>
    <row r="243" spans="1:12" x14ac:dyDescent="0.25">
      <c r="A243">
        <v>1202756</v>
      </c>
      <c r="B243">
        <v>14.78800011</v>
      </c>
      <c r="C243">
        <v>0.49200000999999999</v>
      </c>
      <c r="D243">
        <v>23.948999400000002</v>
      </c>
      <c r="E243">
        <v>0.25497999999999998</v>
      </c>
      <c r="F243">
        <v>34.715000150000002</v>
      </c>
      <c r="G243">
        <v>4.2999999999999999E-4</v>
      </c>
      <c r="H243">
        <v>26.634000780000001</v>
      </c>
      <c r="J243" s="2">
        <f>TREND(Calibration!$A$2:$A$4,Calibration!$B$2:$B$4,C243)</f>
        <v>397.44889072083873</v>
      </c>
      <c r="K243" s="2">
        <f>TREND(Calibration!$A$2:$A$4,Calibration!$C$2:$C$4,E243)</f>
        <v>581.22626193178758</v>
      </c>
      <c r="L243" s="2">
        <v>588.14888611560605</v>
      </c>
    </row>
    <row r="244" spans="1:12" x14ac:dyDescent="0.25">
      <c r="A244">
        <v>1207749</v>
      </c>
      <c r="B244">
        <v>14.81000042</v>
      </c>
      <c r="C244">
        <v>0.48060000000000003</v>
      </c>
      <c r="D244">
        <v>23.940999980000001</v>
      </c>
      <c r="E244">
        <v>0.25503000999999997</v>
      </c>
      <c r="F244">
        <v>34.728000639999998</v>
      </c>
      <c r="G244">
        <v>3.8000000000000002E-4</v>
      </c>
      <c r="H244">
        <v>26.716999049999998</v>
      </c>
      <c r="J244" s="2">
        <f>TREND(Calibration!$A$2:$A$4,Calibration!$B$2:$B$4,C244)</f>
        <v>388.70989156079906</v>
      </c>
      <c r="K244" s="2">
        <f>TREND(Calibration!$A$2:$A$4,Calibration!$C$2:$C$4,E244)</f>
        <v>581.44150564844813</v>
      </c>
      <c r="L244" s="2">
        <v>595.80268863671006</v>
      </c>
    </row>
    <row r="245" spans="1:12" x14ac:dyDescent="0.25">
      <c r="A245">
        <v>1212896</v>
      </c>
      <c r="B245">
        <v>14.80200005</v>
      </c>
      <c r="C245">
        <v>0.48550000999999998</v>
      </c>
      <c r="D245">
        <v>23.94499969</v>
      </c>
      <c r="E245">
        <v>0.25492000999999997</v>
      </c>
      <c r="F245">
        <v>34.724998470000003</v>
      </c>
      <c r="G245">
        <v>3.8000000000000002E-4</v>
      </c>
      <c r="H245">
        <v>26.716999049999998</v>
      </c>
      <c r="J245" s="2">
        <f>TREND(Calibration!$A$2:$A$4,Calibration!$B$2:$B$4,C245)</f>
        <v>392.46613241270938</v>
      </c>
      <c r="K245" s="2">
        <f>TREND(Calibration!$A$2:$A$4,Calibration!$C$2:$C$4,E245)</f>
        <v>580.96806416009258</v>
      </c>
      <c r="L245" s="2">
        <v>599.62958989726212</v>
      </c>
    </row>
    <row r="246" spans="1:12" x14ac:dyDescent="0.25">
      <c r="A246">
        <v>1217749</v>
      </c>
      <c r="B246">
        <v>14.74199963</v>
      </c>
      <c r="C246">
        <v>0.47960001000000002</v>
      </c>
      <c r="D246">
        <v>23.937999730000001</v>
      </c>
      <c r="E246">
        <v>0.25497999999999998</v>
      </c>
      <c r="F246">
        <v>34.7179985</v>
      </c>
      <c r="G246">
        <v>3.8000000000000002E-4</v>
      </c>
      <c r="H246">
        <v>26.76199913</v>
      </c>
      <c r="J246" s="2">
        <f>TREND(Calibration!$A$2:$A$4,Calibration!$B$2:$B$4,C246)</f>
        <v>387.94332102533042</v>
      </c>
      <c r="K246" s="2">
        <f>TREND(Calibration!$A$2:$A$4,Calibration!$C$2:$C$4,E246)</f>
        <v>581.22626193178758</v>
      </c>
      <c r="L246" s="2">
        <v>596.15704551972885</v>
      </c>
    </row>
    <row r="247" spans="1:12" x14ac:dyDescent="0.25">
      <c r="A247">
        <v>1222749</v>
      </c>
      <c r="B247">
        <v>14.71700001</v>
      </c>
      <c r="C247">
        <v>0.48280001</v>
      </c>
      <c r="D247">
        <v>23.899999619999999</v>
      </c>
      <c r="E247">
        <v>0.25497999999999998</v>
      </c>
      <c r="F247">
        <v>34.745998380000003</v>
      </c>
      <c r="G247">
        <v>4.2999999999999999E-4</v>
      </c>
      <c r="H247">
        <v>26.788000109999999</v>
      </c>
      <c r="J247" s="2">
        <f>TREND(Calibration!$A$2:$A$4,Calibration!$B$2:$B$4,C247)</f>
        <v>390.39637126933258</v>
      </c>
      <c r="K247" s="2">
        <f>TREND(Calibration!$A$2:$A$4,Calibration!$C$2:$C$4,E247)</f>
        <v>581.22626193178758</v>
      </c>
      <c r="L247" s="2">
        <v>601.11782218951134</v>
      </c>
    </row>
    <row r="248" spans="1:12" x14ac:dyDescent="0.25">
      <c r="A248">
        <v>1227749</v>
      </c>
      <c r="B248">
        <v>14.678000450000001</v>
      </c>
      <c r="C248">
        <v>0.48170000000000002</v>
      </c>
      <c r="D248">
        <v>23.916000369999999</v>
      </c>
      <c r="E248">
        <v>0.25534999000000003</v>
      </c>
      <c r="F248">
        <v>34.740001679999999</v>
      </c>
      <c r="G248">
        <v>3.2000000000000003E-4</v>
      </c>
      <c r="H248">
        <v>26.76199913</v>
      </c>
      <c r="J248" s="2">
        <f>TREND(Calibration!$A$2:$A$4,Calibration!$B$2:$B$4,C248)</f>
        <v>389.5531275821748</v>
      </c>
      <c r="K248" s="2">
        <f>TREND(Calibration!$A$2:$A$4,Calibration!$C$2:$C$4,E248)</f>
        <v>582.81870389793903</v>
      </c>
      <c r="L248" s="2">
        <v>593.46401966840745</v>
      </c>
    </row>
    <row r="249" spans="1:12" x14ac:dyDescent="0.25">
      <c r="A249">
        <v>1232748</v>
      </c>
      <c r="B249">
        <v>14.65499973</v>
      </c>
      <c r="C249">
        <v>0.48010001000000002</v>
      </c>
      <c r="D249">
        <v>23.906999590000002</v>
      </c>
      <c r="E249">
        <v>0.25562000000000001</v>
      </c>
      <c r="F249">
        <v>34.740001679999999</v>
      </c>
      <c r="G249">
        <v>3.8000000000000002E-4</v>
      </c>
      <c r="H249">
        <v>26.771999359999999</v>
      </c>
      <c r="J249" s="2">
        <f>TREND(Calibration!$A$2:$A$4,Calibration!$B$2:$B$4,C249)</f>
        <v>388.32661012595577</v>
      </c>
      <c r="K249" s="2">
        <f>TREND(Calibration!$A$2:$A$4,Calibration!$C$2:$C$4,E249)</f>
        <v>583.98083059131045</v>
      </c>
      <c r="L249" s="2">
        <v>598.07048197629649</v>
      </c>
    </row>
    <row r="250" spans="1:12" x14ac:dyDescent="0.25">
      <c r="A250">
        <v>1237986</v>
      </c>
      <c r="B250">
        <v>14.60400009</v>
      </c>
      <c r="C250">
        <v>0.48230001</v>
      </c>
      <c r="D250">
        <v>23.920000080000001</v>
      </c>
      <c r="E250">
        <v>0.25529998999999998</v>
      </c>
      <c r="F250">
        <v>34.743000029999997</v>
      </c>
      <c r="G250">
        <v>3.2000000000000003E-4</v>
      </c>
      <c r="H250">
        <v>26.659999849999998</v>
      </c>
      <c r="J250" s="2">
        <f>TREND(Calibration!$A$2:$A$4,Calibration!$B$2:$B$4,C250)</f>
        <v>390.01308216870723</v>
      </c>
      <c r="K250" s="2">
        <f>TREND(Calibration!$A$2:$A$4,Calibration!$C$2:$C$4,E250)</f>
        <v>582.6035032214138</v>
      </c>
      <c r="L250" s="2">
        <v>598.49571448803147</v>
      </c>
    </row>
    <row r="251" spans="1:12" x14ac:dyDescent="0.25">
      <c r="A251">
        <v>1242748</v>
      </c>
      <c r="B251">
        <v>14.62899971</v>
      </c>
      <c r="C251">
        <v>0.47470000000000001</v>
      </c>
      <c r="D251">
        <v>23.927999499999999</v>
      </c>
      <c r="E251">
        <v>0.25562000000000001</v>
      </c>
      <c r="F251">
        <v>34.682998660000003</v>
      </c>
      <c r="G251">
        <v>2.7E-4</v>
      </c>
      <c r="H251">
        <v>26.729999540000001</v>
      </c>
      <c r="J251" s="2">
        <f>TREND(Calibration!$A$2:$A$4,Calibration!$B$2:$B$4,C251)</f>
        <v>384.1870801734201</v>
      </c>
      <c r="K251" s="2">
        <f>TREND(Calibration!$A$2:$A$4,Calibration!$C$2:$C$4,E251)</f>
        <v>583.98083059131045</v>
      </c>
      <c r="L251" s="2">
        <v>597.7161605275486</v>
      </c>
    </row>
    <row r="252" spans="1:12" x14ac:dyDescent="0.25">
      <c r="A252">
        <v>1247749</v>
      </c>
      <c r="B252">
        <v>14.61100006</v>
      </c>
      <c r="C252">
        <v>0.47470000000000001</v>
      </c>
      <c r="D252">
        <v>23.898000719999999</v>
      </c>
      <c r="E252">
        <v>0.25540998999999998</v>
      </c>
      <c r="F252">
        <v>34.701999659999998</v>
      </c>
      <c r="G252">
        <v>2.7E-4</v>
      </c>
      <c r="H252">
        <v>26.726999280000001</v>
      </c>
      <c r="J252" s="2">
        <f>TREND(Calibration!$A$2:$A$4,Calibration!$B$2:$B$4,C252)</f>
        <v>384.1870801734201</v>
      </c>
      <c r="K252" s="2">
        <f>TREND(Calibration!$A$2:$A$4,Calibration!$C$2:$C$4,E252)</f>
        <v>583.07694470976912</v>
      </c>
      <c r="L252" s="2">
        <v>604.23605220515105</v>
      </c>
    </row>
    <row r="253" spans="1:12" x14ac:dyDescent="0.25">
      <c r="A253">
        <v>1252753</v>
      </c>
      <c r="B253">
        <v>14.56400013</v>
      </c>
      <c r="C253">
        <v>0.4844</v>
      </c>
      <c r="D253">
        <v>23.923000340000002</v>
      </c>
      <c r="E253">
        <v>0.25492000999999997</v>
      </c>
      <c r="F253">
        <v>34.765998840000002</v>
      </c>
      <c r="G253">
        <v>3.2000000000000003E-4</v>
      </c>
      <c r="H253">
        <v>26.63699913</v>
      </c>
      <c r="J253" s="2">
        <f>TREND(Calibration!$A$2:$A$4,Calibration!$B$2:$B$4,C253)</f>
        <v>391.6228887255516</v>
      </c>
      <c r="K253" s="2">
        <f>TREND(Calibration!$A$2:$A$4,Calibration!$C$2:$C$4,E253)</f>
        <v>580.96806416009258</v>
      </c>
      <c r="L253" s="2">
        <v>603.45649115781407</v>
      </c>
    </row>
    <row r="254" spans="1:12" x14ac:dyDescent="0.25">
      <c r="A254">
        <v>1257748</v>
      </c>
      <c r="B254">
        <v>14.53199959</v>
      </c>
      <c r="C254">
        <v>0.47199999999999998</v>
      </c>
      <c r="D254">
        <v>23.929000850000001</v>
      </c>
      <c r="E254">
        <v>0.25503000999999997</v>
      </c>
      <c r="F254">
        <v>34.698001859999998</v>
      </c>
      <c r="G254">
        <v>3.2000000000000003E-4</v>
      </c>
      <c r="H254">
        <v>26.681999210000001</v>
      </c>
      <c r="J254" s="2">
        <f>TREND(Calibration!$A$2:$A$4,Calibration!$B$2:$B$4,C254)</f>
        <v>382.11731903004323</v>
      </c>
      <c r="K254" s="2">
        <f>TREND(Calibration!$A$2:$A$4,Calibration!$C$2:$C$4,E254)</f>
        <v>581.44150564844813</v>
      </c>
      <c r="L254" s="2">
        <v>603.45649115781407</v>
      </c>
    </row>
    <row r="255" spans="1:12" x14ac:dyDescent="0.25">
      <c r="A255">
        <v>1262749</v>
      </c>
      <c r="B255">
        <v>14.541000370000001</v>
      </c>
      <c r="C255">
        <v>0.48660001000000003</v>
      </c>
      <c r="D255">
        <v>23.906999590000002</v>
      </c>
      <c r="E255">
        <v>0.25497999999999998</v>
      </c>
      <c r="F255">
        <v>34.736999509999997</v>
      </c>
      <c r="G255">
        <v>4.2999999999999999E-4</v>
      </c>
      <c r="H255">
        <v>26.669000629999999</v>
      </c>
      <c r="J255" s="2">
        <f>TREND(Calibration!$A$2:$A$4,Calibration!$B$2:$B$4,C255)</f>
        <v>393.30936843408512</v>
      </c>
      <c r="K255" s="2">
        <f>TREND(Calibration!$A$2:$A$4,Calibration!$C$2:$C$4,E255)</f>
        <v>581.22626193178758</v>
      </c>
      <c r="L255" s="2">
        <v>593.10970530651377</v>
      </c>
    </row>
    <row r="256" spans="1:12" x14ac:dyDescent="0.25">
      <c r="A256">
        <v>1267749</v>
      </c>
      <c r="B256">
        <v>14.47000027</v>
      </c>
      <c r="C256">
        <v>0.47739999999999999</v>
      </c>
      <c r="D256">
        <v>23.94499969</v>
      </c>
      <c r="E256">
        <v>0.25534999000000003</v>
      </c>
      <c r="F256">
        <v>34.708000179999999</v>
      </c>
      <c r="G256">
        <v>3.2000000000000003E-4</v>
      </c>
      <c r="H256">
        <v>26.601999280000001</v>
      </c>
      <c r="J256" s="2">
        <f>TREND(Calibration!$A$2:$A$4,Calibration!$B$2:$B$4,C256)</f>
        <v>386.25684131679691</v>
      </c>
      <c r="K256" s="2">
        <f>TREND(Calibration!$A$2:$A$4,Calibration!$C$2:$C$4,E256)</f>
        <v>582.81870389793903</v>
      </c>
      <c r="L256" s="2">
        <v>595.02313467622719</v>
      </c>
    </row>
    <row r="257" spans="1:12" x14ac:dyDescent="0.25">
      <c r="A257">
        <v>1272751</v>
      </c>
      <c r="B257">
        <v>14.47999954</v>
      </c>
      <c r="C257">
        <v>0.47360000000000002</v>
      </c>
      <c r="D257">
        <v>23.909999849999998</v>
      </c>
      <c r="E257">
        <v>0.25595000000000001</v>
      </c>
      <c r="F257">
        <v>34.688999180000003</v>
      </c>
      <c r="G257">
        <v>2.7E-4</v>
      </c>
      <c r="H257">
        <v>26.69499969</v>
      </c>
      <c r="J257" s="2">
        <f>TREND(Calibration!$A$2:$A$4,Calibration!$B$2:$B$4,C257)</f>
        <v>383.34384415204437</v>
      </c>
      <c r="K257" s="2">
        <f>TREND(Calibration!$A$2:$A$4,Calibration!$C$2:$C$4,E257)</f>
        <v>585.40115505637687</v>
      </c>
      <c r="L257" s="2">
        <v>598.49571448803147</v>
      </c>
    </row>
    <row r="258" spans="1:12" x14ac:dyDescent="0.25">
      <c r="A258">
        <v>1277750</v>
      </c>
      <c r="B258">
        <v>14.440999980000001</v>
      </c>
      <c r="C258">
        <v>0.48710001000000003</v>
      </c>
      <c r="D258">
        <v>23.909999849999998</v>
      </c>
      <c r="E258">
        <v>0.25622001</v>
      </c>
      <c r="F258">
        <v>34.756000520000001</v>
      </c>
      <c r="G258">
        <v>2.7E-4</v>
      </c>
      <c r="H258">
        <v>26.62800026</v>
      </c>
      <c r="J258" s="2">
        <f>TREND(Calibration!$A$2:$A$4,Calibration!$B$2:$B$4,C258)</f>
        <v>393.69265753471046</v>
      </c>
      <c r="K258" s="2">
        <f>TREND(Calibration!$A$2:$A$4,Calibration!$C$2:$C$4,E258)</f>
        <v>586.56328174974828</v>
      </c>
      <c r="L258" s="2">
        <v>596.58224259719282</v>
      </c>
    </row>
    <row r="259" spans="1:12" x14ac:dyDescent="0.25">
      <c r="A259">
        <v>1282748</v>
      </c>
      <c r="B259">
        <v>14.394000050000001</v>
      </c>
      <c r="C259">
        <v>0.47040000999999998</v>
      </c>
      <c r="D259">
        <v>23.93300056</v>
      </c>
      <c r="E259">
        <v>0.25653999999999999</v>
      </c>
      <c r="F259">
        <v>34.694999690000003</v>
      </c>
      <c r="G259">
        <v>2.7E-4</v>
      </c>
      <c r="H259">
        <v>26.643999099999998</v>
      </c>
      <c r="J259" s="2">
        <f>TREND(Calibration!$A$2:$A$4,Calibration!$B$2:$B$4,C259)</f>
        <v>380.89080157382421</v>
      </c>
      <c r="K259" s="2">
        <f>TREND(Calibration!$A$2:$A$4,Calibration!$C$2:$C$4,E259)</f>
        <v>587.94052303937428</v>
      </c>
      <c r="L259" s="2">
        <v>595.80268863671006</v>
      </c>
    </row>
    <row r="260" spans="1:12" x14ac:dyDescent="0.25">
      <c r="A260">
        <v>1287871</v>
      </c>
      <c r="B260">
        <v>14.397000309999999</v>
      </c>
      <c r="C260">
        <v>0.48769999000000003</v>
      </c>
      <c r="D260">
        <v>23.923000340000002</v>
      </c>
      <c r="E260">
        <v>0.25659999</v>
      </c>
      <c r="F260">
        <v>34.740001679999999</v>
      </c>
      <c r="G260">
        <v>3.8000000000000002E-4</v>
      </c>
      <c r="H260">
        <v>26.646999359999999</v>
      </c>
      <c r="J260" s="2">
        <f>TREND(Calibration!$A$2:$A$4,Calibration!$B$2:$B$4,C260)</f>
        <v>394.15258912389686</v>
      </c>
      <c r="K260" s="2">
        <f>TREND(Calibration!$A$2:$A$4,Calibration!$C$2:$C$4,E260)</f>
        <v>588.19872081106928</v>
      </c>
      <c r="L260" s="2">
        <v>599.62958989726212</v>
      </c>
    </row>
    <row r="261" spans="1:12" x14ac:dyDescent="0.25">
      <c r="A261">
        <v>1292756</v>
      </c>
      <c r="B261">
        <v>14.37300014</v>
      </c>
      <c r="C261">
        <v>0.48500000999999998</v>
      </c>
      <c r="D261">
        <v>23.916000369999999</v>
      </c>
      <c r="E261">
        <v>0.25659999</v>
      </c>
      <c r="F261">
        <v>34.734001159999998</v>
      </c>
      <c r="G261">
        <v>3.8000000000000002E-4</v>
      </c>
      <c r="H261">
        <v>26.614999770000001</v>
      </c>
      <c r="J261" s="2">
        <f>TREND(Calibration!$A$2:$A$4,Calibration!$B$2:$B$4,C261)</f>
        <v>392.08284331208404</v>
      </c>
      <c r="K261" s="2">
        <f>TREND(Calibration!$A$2:$A$4,Calibration!$C$2:$C$4,E261)</f>
        <v>588.19872081106928</v>
      </c>
      <c r="L261" s="2">
        <v>596.58224259719282</v>
      </c>
    </row>
    <row r="262" spans="1:12" x14ac:dyDescent="0.25">
      <c r="A262">
        <v>1297750</v>
      </c>
      <c r="B262">
        <v>14.27900028</v>
      </c>
      <c r="C262">
        <v>0.48120001000000001</v>
      </c>
      <c r="D262">
        <v>23.93899918</v>
      </c>
      <c r="E262">
        <v>0.25659999</v>
      </c>
      <c r="F262">
        <v>34.70500183</v>
      </c>
      <c r="G262">
        <v>3.2000000000000003E-4</v>
      </c>
      <c r="H262">
        <v>26.551000599999998</v>
      </c>
      <c r="J262" s="2">
        <f>TREND(Calibration!$A$2:$A$4,Calibration!$B$2:$B$4,C262)</f>
        <v>389.1698461473315</v>
      </c>
      <c r="K262" s="2">
        <f>TREND(Calibration!$A$2:$A$4,Calibration!$C$2:$C$4,E262)</f>
        <v>588.19872081106928</v>
      </c>
      <c r="L262" s="2">
        <v>609.97638283541653</v>
      </c>
    </row>
    <row r="263" spans="1:12" x14ac:dyDescent="0.25">
      <c r="A263">
        <v>1302842</v>
      </c>
      <c r="B263">
        <v>14.291999819999999</v>
      </c>
      <c r="C263">
        <v>0.47360000000000002</v>
      </c>
      <c r="D263">
        <v>23.896999359999999</v>
      </c>
      <c r="E263">
        <v>0.25653999999999999</v>
      </c>
      <c r="F263">
        <v>34.70500183</v>
      </c>
      <c r="G263">
        <v>2.7E-4</v>
      </c>
      <c r="H263">
        <v>26.673000340000002</v>
      </c>
      <c r="J263" s="2">
        <f>TREND(Calibration!$A$2:$A$4,Calibration!$B$2:$B$4,C263)</f>
        <v>383.34384415204437</v>
      </c>
      <c r="K263" s="2">
        <f>TREND(Calibration!$A$2:$A$4,Calibration!$C$2:$C$4,E263)</f>
        <v>587.94052303937428</v>
      </c>
      <c r="L263" s="2">
        <v>608.062953465703</v>
      </c>
    </row>
    <row r="264" spans="1:12" x14ac:dyDescent="0.25">
      <c r="A264">
        <v>1307748</v>
      </c>
      <c r="B264">
        <v>14.248999599999999</v>
      </c>
      <c r="C264">
        <v>0.47089999999999999</v>
      </c>
      <c r="D264">
        <v>23.893999099999998</v>
      </c>
      <c r="E264">
        <v>0.25659999</v>
      </c>
      <c r="F264">
        <v>34.688999180000003</v>
      </c>
      <c r="G264">
        <v>3.8000000000000002E-4</v>
      </c>
      <c r="H264">
        <v>26.656999590000002</v>
      </c>
      <c r="J264" s="2">
        <f>TREND(Calibration!$A$2:$A$4,Calibration!$B$2:$B$4,C264)</f>
        <v>381.2740830086675</v>
      </c>
      <c r="K264" s="2">
        <f>TREND(Calibration!$A$2:$A$4,Calibration!$C$2:$C$4,E264)</f>
        <v>588.19872081106928</v>
      </c>
      <c r="L264" s="2">
        <v>614.1576480658415</v>
      </c>
    </row>
    <row r="265" spans="1:12" x14ac:dyDescent="0.25">
      <c r="A265">
        <v>1312749</v>
      </c>
      <c r="B265">
        <v>14.25300026</v>
      </c>
      <c r="C265">
        <v>0.47310001000000002</v>
      </c>
      <c r="D265">
        <v>23.916000369999999</v>
      </c>
      <c r="E265">
        <v>0.25659999</v>
      </c>
      <c r="F265">
        <v>34.708000179999999</v>
      </c>
      <c r="G265">
        <v>3.2000000000000003E-4</v>
      </c>
      <c r="H265">
        <v>26.604999540000001</v>
      </c>
      <c r="J265" s="2">
        <f>TREND(Calibration!$A$2:$A$4,Calibration!$B$2:$B$4,C265)</f>
        <v>382.96056271720101</v>
      </c>
      <c r="K265" s="2">
        <f>TREND(Calibration!$A$2:$A$4,Calibration!$C$2:$C$4,E265)</f>
        <v>588.19872081106928</v>
      </c>
      <c r="L265" s="2">
        <v>605.72428449740039</v>
      </c>
    </row>
    <row r="266" spans="1:12" x14ac:dyDescent="0.25">
      <c r="A266">
        <v>1317750</v>
      </c>
      <c r="B266">
        <v>14.2329998</v>
      </c>
      <c r="C266">
        <v>0.47690000999999999</v>
      </c>
      <c r="D266">
        <v>23.916000369999999</v>
      </c>
      <c r="E266">
        <v>0.25622001</v>
      </c>
      <c r="F266">
        <v>34.727001190000003</v>
      </c>
      <c r="G266">
        <v>3.2000000000000003E-4</v>
      </c>
      <c r="H266">
        <v>26.601999280000001</v>
      </c>
      <c r="J266" s="2">
        <f>TREND(Calibration!$A$2:$A$4,Calibration!$B$2:$B$4,C266)</f>
        <v>385.87355988195355</v>
      </c>
      <c r="K266" s="2">
        <f>TREND(Calibration!$A$2:$A$4,Calibration!$C$2:$C$4,E266)</f>
        <v>586.56328174974828</v>
      </c>
      <c r="L266" s="2">
        <v>605.36997013550683</v>
      </c>
    </row>
    <row r="267" spans="1:12" x14ac:dyDescent="0.25">
      <c r="A267">
        <v>1322839</v>
      </c>
      <c r="B267">
        <v>14.272000309999999</v>
      </c>
      <c r="C267">
        <v>0.48660001000000003</v>
      </c>
      <c r="D267">
        <v>23.899999619999999</v>
      </c>
      <c r="E267">
        <v>0.25600001</v>
      </c>
      <c r="F267">
        <v>34.758998869999999</v>
      </c>
      <c r="G267">
        <v>3.8000000000000002E-4</v>
      </c>
      <c r="H267">
        <v>26.673000340000002</v>
      </c>
      <c r="J267" s="2">
        <f>TREND(Calibration!$A$2:$A$4,Calibration!$B$2:$B$4,C267)</f>
        <v>393.30936843408512</v>
      </c>
      <c r="K267" s="2">
        <f>TREND(Calibration!$A$2:$A$4,Calibration!$C$2:$C$4,E267)</f>
        <v>585.61639877303742</v>
      </c>
      <c r="L267" s="2">
        <v>607.63775638823904</v>
      </c>
    </row>
    <row r="268" spans="1:12" x14ac:dyDescent="0.25">
      <c r="A268">
        <v>1327751</v>
      </c>
      <c r="B268">
        <v>14.24600029</v>
      </c>
      <c r="C268">
        <v>0.48550000999999998</v>
      </c>
      <c r="D268">
        <v>23.896999359999999</v>
      </c>
      <c r="E268">
        <v>0.25595000000000001</v>
      </c>
      <c r="F268">
        <v>34.75</v>
      </c>
      <c r="G268">
        <v>3.8000000000000002E-4</v>
      </c>
      <c r="H268">
        <v>26.634000780000001</v>
      </c>
      <c r="J268" s="2">
        <f>TREND(Calibration!$A$2:$A$4,Calibration!$B$2:$B$4,C268)</f>
        <v>392.46613241270938</v>
      </c>
      <c r="K268" s="2">
        <f>TREND(Calibration!$A$2:$A$4,Calibration!$C$2:$C$4,E268)</f>
        <v>585.40115505637687</v>
      </c>
      <c r="L268" s="2">
        <v>614.93720202632426</v>
      </c>
    </row>
    <row r="269" spans="1:12" x14ac:dyDescent="0.25">
      <c r="A269">
        <v>1332749</v>
      </c>
      <c r="B269">
        <v>14.194000239999999</v>
      </c>
      <c r="C269">
        <v>0.47739999999999999</v>
      </c>
      <c r="D269">
        <v>23.916000369999999</v>
      </c>
      <c r="E269">
        <v>0.25562000000000001</v>
      </c>
      <c r="F269">
        <v>34.710998539999999</v>
      </c>
      <c r="G269">
        <v>3.2000000000000003E-4</v>
      </c>
      <c r="H269">
        <v>26.618000030000001</v>
      </c>
      <c r="J269" s="2">
        <f>TREND(Calibration!$A$2:$A$4,Calibration!$B$2:$B$4,C269)</f>
        <v>386.25684131679691</v>
      </c>
      <c r="K269" s="2">
        <f>TREND(Calibration!$A$2:$A$4,Calibration!$C$2:$C$4,E269)</f>
        <v>583.98083059131045</v>
      </c>
      <c r="L269" s="2">
        <v>609.19687139605878</v>
      </c>
    </row>
    <row r="270" spans="1:12" x14ac:dyDescent="0.25">
      <c r="A270">
        <v>1337748</v>
      </c>
      <c r="B270">
        <v>14.20100021</v>
      </c>
      <c r="C270">
        <v>0.48120001000000001</v>
      </c>
      <c r="D270">
        <v>23.899999619999999</v>
      </c>
      <c r="E270">
        <v>0.25595000000000001</v>
      </c>
      <c r="F270">
        <v>34.698001859999998</v>
      </c>
      <c r="G270">
        <v>2.7E-4</v>
      </c>
      <c r="H270">
        <v>26.57299995</v>
      </c>
      <c r="J270" s="2">
        <f>TREND(Calibration!$A$2:$A$4,Calibration!$B$2:$B$4,C270)</f>
        <v>389.1698461473315</v>
      </c>
      <c r="K270" s="2">
        <f>TREND(Calibration!$A$2:$A$4,Calibration!$C$2:$C$4,E270)</f>
        <v>585.40115505637687</v>
      </c>
      <c r="L270" s="2">
        <v>612.24421869612797</v>
      </c>
    </row>
    <row r="271" spans="1:12" x14ac:dyDescent="0.25">
      <c r="A271">
        <v>1342750</v>
      </c>
      <c r="B271">
        <v>14.194000239999999</v>
      </c>
      <c r="C271">
        <v>0.47789999999999999</v>
      </c>
      <c r="D271">
        <v>23.913000109999999</v>
      </c>
      <c r="E271">
        <v>0.25626999</v>
      </c>
      <c r="F271">
        <v>34.698001859999998</v>
      </c>
      <c r="G271">
        <v>3.8000000000000002E-4</v>
      </c>
      <c r="H271">
        <v>26.586000439999999</v>
      </c>
      <c r="J271" s="2">
        <f>TREND(Calibration!$A$2:$A$4,Calibration!$B$2:$B$4,C271)</f>
        <v>386.64013041742226</v>
      </c>
      <c r="K271" s="2">
        <f>TREND(Calibration!$A$2:$A$4,Calibration!$C$2:$C$4,E271)</f>
        <v>586.77839634600286</v>
      </c>
      <c r="L271" s="2">
        <v>610.33073971843521</v>
      </c>
    </row>
    <row r="272" spans="1:12" x14ac:dyDescent="0.25">
      <c r="A272">
        <v>1347749</v>
      </c>
      <c r="B272">
        <v>14.17199993</v>
      </c>
      <c r="C272">
        <v>0.47899999999999998</v>
      </c>
      <c r="D272">
        <v>23.909999849999998</v>
      </c>
      <c r="E272">
        <v>0.25626999</v>
      </c>
      <c r="F272">
        <v>34.692001339999997</v>
      </c>
      <c r="G272">
        <v>3.8000000000000002E-4</v>
      </c>
      <c r="H272">
        <v>26.57299995</v>
      </c>
      <c r="J272" s="2">
        <f>TREND(Calibration!$A$2:$A$4,Calibration!$B$2:$B$4,C272)</f>
        <v>387.48336643879799</v>
      </c>
      <c r="K272" s="2">
        <f>TREND(Calibration!$A$2:$A$4,Calibration!$C$2:$C$4,E272)</f>
        <v>586.77839634600286</v>
      </c>
      <c r="L272" s="2">
        <v>614.93720202632426</v>
      </c>
    </row>
    <row r="273" spans="1:12" x14ac:dyDescent="0.25">
      <c r="A273">
        <v>1352750</v>
      </c>
      <c r="B273">
        <v>14.152000429999999</v>
      </c>
      <c r="C273">
        <v>0.48660001000000003</v>
      </c>
      <c r="D273">
        <v>23.906999590000002</v>
      </c>
      <c r="E273">
        <v>0.25626999</v>
      </c>
      <c r="F273">
        <v>34.729999540000001</v>
      </c>
      <c r="G273">
        <v>2.7E-4</v>
      </c>
      <c r="H273">
        <v>26.57600021</v>
      </c>
      <c r="J273" s="2">
        <f>TREND(Calibration!$A$2:$A$4,Calibration!$B$2:$B$4,C273)</f>
        <v>393.30936843408512</v>
      </c>
      <c r="K273" s="2">
        <f>TREND(Calibration!$A$2:$A$4,Calibration!$C$2:$C$4,E273)</f>
        <v>586.77839634600286</v>
      </c>
      <c r="L273" s="2">
        <v>615.71675598680702</v>
      </c>
    </row>
    <row r="274" spans="1:12" x14ac:dyDescent="0.25">
      <c r="A274">
        <v>1357748</v>
      </c>
      <c r="B274">
        <v>14.161999700000001</v>
      </c>
      <c r="C274">
        <v>0.48230001</v>
      </c>
      <c r="D274">
        <v>23.88699913</v>
      </c>
      <c r="E274">
        <v>0.25659999</v>
      </c>
      <c r="F274">
        <v>34.673000340000002</v>
      </c>
      <c r="G274">
        <v>2.2000000000000001E-4</v>
      </c>
      <c r="H274">
        <v>26.62800026</v>
      </c>
      <c r="J274" s="2">
        <f>TREND(Calibration!$A$2:$A$4,Calibration!$B$2:$B$4,C274)</f>
        <v>390.01308216870723</v>
      </c>
      <c r="K274" s="2">
        <f>TREND(Calibration!$A$2:$A$4,Calibration!$C$2:$C$4,E274)</f>
        <v>588.19872081106928</v>
      </c>
      <c r="L274" s="2">
        <v>607.63775638823904</v>
      </c>
    </row>
    <row r="275" spans="1:12" x14ac:dyDescent="0.25">
      <c r="A275">
        <v>1362752</v>
      </c>
      <c r="B275">
        <v>14.15499973</v>
      </c>
      <c r="C275">
        <v>0.49900000999999999</v>
      </c>
      <c r="D275">
        <v>23.89100075</v>
      </c>
      <c r="E275">
        <v>0.25642999999999999</v>
      </c>
      <c r="F275">
        <v>34.743000029999997</v>
      </c>
      <c r="G275">
        <v>3.8000000000000002E-4</v>
      </c>
      <c r="H275">
        <v>26.559999470000001</v>
      </c>
      <c r="J275" s="2">
        <f>TREND(Calibration!$A$2:$A$4,Calibration!$B$2:$B$4,C275)</f>
        <v>402.81493812959349</v>
      </c>
      <c r="K275" s="2">
        <f>TREND(Calibration!$A$2:$A$4,Calibration!$C$2:$C$4,E275)</f>
        <v>587.46708155101896</v>
      </c>
      <c r="L275" s="2">
        <v>605.36997013550683</v>
      </c>
    </row>
    <row r="276" spans="1:12" x14ac:dyDescent="0.25">
      <c r="A276">
        <v>1367750</v>
      </c>
      <c r="B276">
        <v>14.102999690000001</v>
      </c>
      <c r="C276">
        <v>0.49309998999999999</v>
      </c>
      <c r="D276">
        <v>23.896999359999999</v>
      </c>
      <c r="E276">
        <v>0.25697999999999999</v>
      </c>
      <c r="F276">
        <v>34.7140007</v>
      </c>
      <c r="G276">
        <v>2.7E-4</v>
      </c>
      <c r="H276">
        <v>26.541000369999999</v>
      </c>
      <c r="J276" s="2">
        <f>TREND(Calibration!$A$2:$A$4,Calibration!$B$2:$B$4,C276)</f>
        <v>398.29211141065048</v>
      </c>
      <c r="K276" s="2">
        <f>TREND(Calibration!$A$2:$A$4,Calibration!$C$2:$C$4,E276)</f>
        <v>589.83428899279625</v>
      </c>
      <c r="L276" s="2">
        <v>600.40915094459899</v>
      </c>
    </row>
    <row r="277" spans="1:12" x14ac:dyDescent="0.25">
      <c r="A277">
        <v>1372833</v>
      </c>
      <c r="B277">
        <v>14.10700035</v>
      </c>
      <c r="C277">
        <v>0.47960001000000002</v>
      </c>
      <c r="D277">
        <v>23.875</v>
      </c>
      <c r="E277">
        <v>0.25692000999999998</v>
      </c>
      <c r="F277">
        <v>34.673000340000002</v>
      </c>
      <c r="G277">
        <v>3.2000000000000003E-4</v>
      </c>
      <c r="H277">
        <v>26.61199951</v>
      </c>
      <c r="J277" s="2">
        <f>TREND(Calibration!$A$2:$A$4,Calibration!$B$2:$B$4,C277)</f>
        <v>387.94332102533042</v>
      </c>
      <c r="K277" s="2">
        <f>TREND(Calibration!$A$2:$A$4,Calibration!$C$2:$C$4,E277)</f>
        <v>589.57609122110125</v>
      </c>
      <c r="L277" s="2">
        <v>599.98395386713503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opLeftCell="A76" workbookViewId="0">
      <selection activeCell="L32" sqref="L32:L121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14.09000015</v>
      </c>
      <c r="C2">
        <v>0.47960001000000002</v>
      </c>
      <c r="D2">
        <v>23.906999590000002</v>
      </c>
      <c r="E2">
        <v>0.25718998999999998</v>
      </c>
      <c r="F2">
        <v>34.698001859999998</v>
      </c>
      <c r="G2">
        <v>2.7E-4</v>
      </c>
      <c r="H2">
        <v>26.586000439999999</v>
      </c>
      <c r="J2" s="2">
        <f>TREND(Calibration!$A$2:$A$4,Calibration!$B$2:$B$4,C2)</f>
        <v>387.94332102533042</v>
      </c>
      <c r="K2" s="2">
        <f>TREND(Calibration!$A$2:$A$4,Calibration!$C$2:$C$4,E2)</f>
        <v>590.7380887940667</v>
      </c>
      <c r="L2" s="2">
        <v>596.58224259719282</v>
      </c>
    </row>
    <row r="3" spans="1:12" x14ac:dyDescent="0.25">
      <c r="A3">
        <v>5085</v>
      </c>
      <c r="B3">
        <v>14.10700035</v>
      </c>
      <c r="C3">
        <v>0.49250000999999999</v>
      </c>
      <c r="D3">
        <v>23.868000030000001</v>
      </c>
      <c r="E3">
        <v>0.25718998999999998</v>
      </c>
      <c r="F3">
        <v>34.736999509999997</v>
      </c>
      <c r="G3">
        <v>4.2999999999999999E-4</v>
      </c>
      <c r="H3">
        <v>26.63699913</v>
      </c>
      <c r="J3" s="2">
        <f>TREND(Calibration!$A$2:$A$4,Calibration!$B$2:$B$4,C3)</f>
        <v>397.83217982146408</v>
      </c>
      <c r="K3" s="2">
        <f>TREND(Calibration!$A$2:$A$4,Calibration!$C$2:$C$4,E3)</f>
        <v>590.7380887940667</v>
      </c>
      <c r="L3" s="2">
        <v>603.45649115781407</v>
      </c>
    </row>
    <row r="4" spans="1:12" x14ac:dyDescent="0.25">
      <c r="A4">
        <v>10081</v>
      </c>
      <c r="B4">
        <v>14.04800034</v>
      </c>
      <c r="C4">
        <v>0.49039999000000001</v>
      </c>
      <c r="D4">
        <v>23.923000340000002</v>
      </c>
      <c r="E4">
        <v>0.25718998999999998</v>
      </c>
      <c r="F4">
        <v>34.756000520000001</v>
      </c>
      <c r="G4">
        <v>3.2000000000000003E-4</v>
      </c>
      <c r="H4">
        <v>26.591999049999998</v>
      </c>
      <c r="J4" s="2">
        <f>TREND(Calibration!$A$2:$A$4,Calibration!$B$2:$B$4,C4)</f>
        <v>396.22235026727367</v>
      </c>
      <c r="K4" s="2">
        <f>TREND(Calibration!$A$2:$A$4,Calibration!$C$2:$C$4,E4)</f>
        <v>590.7380887940667</v>
      </c>
      <c r="L4" s="2">
        <v>608.77163179746969</v>
      </c>
    </row>
    <row r="5" spans="1:12" x14ac:dyDescent="0.25">
      <c r="A5">
        <v>15082</v>
      </c>
      <c r="B5">
        <v>14.100000380000001</v>
      </c>
      <c r="C5">
        <v>0.4914</v>
      </c>
      <c r="D5">
        <v>23.851999280000001</v>
      </c>
      <c r="E5">
        <v>0.25718998999999998</v>
      </c>
      <c r="F5">
        <v>34.736999509999997</v>
      </c>
      <c r="G5">
        <v>3.8000000000000002E-4</v>
      </c>
      <c r="H5">
        <v>26.646999359999999</v>
      </c>
      <c r="J5" s="2">
        <f>TREND(Calibration!$A$2:$A$4,Calibration!$B$2:$B$4,C5)</f>
        <v>396.98893613430636</v>
      </c>
      <c r="K5" s="2">
        <f>TREND(Calibration!$A$2:$A$4,Calibration!$C$2:$C$4,E5)</f>
        <v>590.7380887940667</v>
      </c>
      <c r="L5" s="2">
        <v>608.062953465703</v>
      </c>
    </row>
    <row r="6" spans="1:12" x14ac:dyDescent="0.25">
      <c r="A6">
        <v>20081</v>
      </c>
      <c r="B6">
        <v>14.022000309999999</v>
      </c>
      <c r="C6">
        <v>0.48710001000000003</v>
      </c>
      <c r="D6">
        <v>23.884000780000001</v>
      </c>
      <c r="E6">
        <v>0.2586</v>
      </c>
      <c r="F6">
        <v>34.701999659999998</v>
      </c>
      <c r="G6">
        <v>3.2000000000000003E-4</v>
      </c>
      <c r="H6">
        <v>26.583000179999999</v>
      </c>
      <c r="J6" s="2">
        <f>TREND(Calibration!$A$2:$A$4,Calibration!$B$2:$B$4,C6)</f>
        <v>393.69265753471046</v>
      </c>
      <c r="K6" s="2">
        <f>TREND(Calibration!$A$2:$A$4,Calibration!$C$2:$C$4,E6)</f>
        <v>596.80679091221305</v>
      </c>
      <c r="L6" s="2">
        <v>604.23605220515105</v>
      </c>
    </row>
    <row r="7" spans="1:12" x14ac:dyDescent="0.25">
      <c r="A7">
        <v>25082</v>
      </c>
      <c r="B7">
        <v>14.067999840000001</v>
      </c>
      <c r="C7">
        <v>0.49309998999999999</v>
      </c>
      <c r="D7">
        <v>23.868000030000001</v>
      </c>
      <c r="E7">
        <v>0.25951998999999998</v>
      </c>
      <c r="F7">
        <v>34.743000029999997</v>
      </c>
      <c r="G7">
        <v>3.8000000000000002E-4</v>
      </c>
      <c r="H7">
        <v>26.579999919999999</v>
      </c>
      <c r="J7" s="2">
        <f>TREND(Calibration!$A$2:$A$4,Calibration!$B$2:$B$4,C7)</f>
        <v>398.29211141065048</v>
      </c>
      <c r="K7" s="2">
        <f>TREND(Calibration!$A$2:$A$4,Calibration!$C$2:$C$4,E7)</f>
        <v>600.76644032014156</v>
      </c>
      <c r="L7" s="2">
        <v>606.85820242775617</v>
      </c>
    </row>
    <row r="8" spans="1:12" x14ac:dyDescent="0.25">
      <c r="A8">
        <v>30088</v>
      </c>
      <c r="B8">
        <v>14.03199959</v>
      </c>
      <c r="C8">
        <v>0.47850000999999998</v>
      </c>
      <c r="D8">
        <v>23.884000780000001</v>
      </c>
      <c r="E8">
        <v>0.26043000999999999</v>
      </c>
      <c r="F8">
        <v>34.694999690000003</v>
      </c>
      <c r="G8">
        <v>2.7E-4</v>
      </c>
      <c r="H8">
        <v>26.652999879999999</v>
      </c>
      <c r="J8" s="2">
        <f>TREND(Calibration!$A$2:$A$4,Calibration!$B$2:$B$4,C8)</f>
        <v>387.10008500395463</v>
      </c>
      <c r="K8" s="2">
        <f>TREND(Calibration!$A$2:$A$4,Calibration!$C$2:$C$4,E8)</f>
        <v>604.68317871317117</v>
      </c>
      <c r="L8" s="2">
        <v>611.46465764879099</v>
      </c>
    </row>
    <row r="9" spans="1:12" x14ac:dyDescent="0.25">
      <c r="A9">
        <v>35083</v>
      </c>
      <c r="B9">
        <v>13.989999770000001</v>
      </c>
      <c r="C9">
        <v>0.48710001000000003</v>
      </c>
      <c r="D9">
        <v>23.896999359999999</v>
      </c>
      <c r="E9">
        <v>0.26168001000000002</v>
      </c>
      <c r="F9">
        <v>34.701999659999998</v>
      </c>
      <c r="G9">
        <v>2.7E-4</v>
      </c>
      <c r="H9">
        <v>26.554000850000001</v>
      </c>
      <c r="J9" s="2">
        <f>TREND(Calibration!$A$2:$A$4,Calibration!$B$2:$B$4,C9)</f>
        <v>393.69265753471046</v>
      </c>
      <c r="K9" s="2">
        <f>TREND(Calibration!$A$2:$A$4,Calibration!$C$2:$C$4,E9)</f>
        <v>610.06319562630165</v>
      </c>
      <c r="L9" s="2">
        <v>612.59853305802164</v>
      </c>
    </row>
    <row r="10" spans="1:12" x14ac:dyDescent="0.25">
      <c r="A10">
        <v>40090</v>
      </c>
      <c r="B10">
        <v>13.989999770000001</v>
      </c>
      <c r="C10">
        <v>0.48170000000000002</v>
      </c>
      <c r="D10">
        <v>23.896999359999999</v>
      </c>
      <c r="E10">
        <v>0.26194999000000002</v>
      </c>
      <c r="F10">
        <v>34.686000819999997</v>
      </c>
      <c r="G10">
        <v>2.7E-4</v>
      </c>
      <c r="H10">
        <v>26.596000669999999</v>
      </c>
      <c r="J10" s="2">
        <f>TREND(Calibration!$A$2:$A$4,Calibration!$B$2:$B$4,C10)</f>
        <v>389.5531275821748</v>
      </c>
      <c r="K10" s="2">
        <f>TREND(Calibration!$A$2:$A$4,Calibration!$C$2:$C$4,E10)</f>
        <v>611.2251931992671</v>
      </c>
      <c r="L10" s="2">
        <v>613.02377265661084</v>
      </c>
    </row>
    <row r="11" spans="1:12" x14ac:dyDescent="0.25">
      <c r="A11">
        <v>45086</v>
      </c>
      <c r="B11">
        <v>14.022000309999999</v>
      </c>
      <c r="C11">
        <v>0.4914</v>
      </c>
      <c r="D11">
        <v>23.871000290000001</v>
      </c>
      <c r="E11">
        <v>0.26194999000000002</v>
      </c>
      <c r="F11">
        <v>34.727001190000003</v>
      </c>
      <c r="G11">
        <v>3.2000000000000003E-4</v>
      </c>
      <c r="H11">
        <v>26.538000109999999</v>
      </c>
      <c r="J11" s="2">
        <f>TREND(Calibration!$A$2:$A$4,Calibration!$B$2:$B$4,C11)</f>
        <v>396.98893613430636</v>
      </c>
      <c r="K11" s="2">
        <f>TREND(Calibration!$A$2:$A$4,Calibration!$C$2:$C$4,E11)</f>
        <v>611.2251931992671</v>
      </c>
      <c r="L11" s="2">
        <v>611.88985472625507</v>
      </c>
    </row>
    <row r="12" spans="1:12" x14ac:dyDescent="0.25">
      <c r="A12">
        <v>50085</v>
      </c>
      <c r="B12">
        <v>14.00899982</v>
      </c>
      <c r="C12">
        <v>0.47690000999999999</v>
      </c>
      <c r="D12">
        <v>23.875</v>
      </c>
      <c r="E12">
        <v>0.26271000999999999</v>
      </c>
      <c r="F12">
        <v>34.681999210000001</v>
      </c>
      <c r="G12">
        <v>3.2000000000000003E-4</v>
      </c>
      <c r="H12">
        <v>26.607999800000002</v>
      </c>
      <c r="J12" s="2">
        <f>TREND(Calibration!$A$2:$A$4,Calibration!$B$2:$B$4,C12)</f>
        <v>385.87355988195355</v>
      </c>
      <c r="K12" s="2">
        <f>TREND(Calibration!$A$2:$A$4,Calibration!$C$2:$C$4,E12)</f>
        <v>614.49632956272103</v>
      </c>
      <c r="L12" s="2">
        <v>614.93720202632426</v>
      </c>
    </row>
    <row r="13" spans="1:12" x14ac:dyDescent="0.25">
      <c r="A13">
        <v>55120</v>
      </c>
      <c r="B13">
        <v>14.03800011</v>
      </c>
      <c r="C13">
        <v>0.48500000999999998</v>
      </c>
      <c r="D13">
        <v>23.871000290000001</v>
      </c>
      <c r="E13">
        <v>0.26265000999999999</v>
      </c>
      <c r="F13">
        <v>34.710998539999999</v>
      </c>
      <c r="G13">
        <v>2.7E-4</v>
      </c>
      <c r="H13">
        <v>26.538000109999999</v>
      </c>
      <c r="J13" s="2">
        <f>TREND(Calibration!$A$2:$A$4,Calibration!$B$2:$B$4,C13)</f>
        <v>392.08284331208404</v>
      </c>
      <c r="K13" s="2">
        <f>TREND(Calibration!$A$2:$A$4,Calibration!$C$2:$C$4,E13)</f>
        <v>614.23808875089071</v>
      </c>
      <c r="L13" s="2">
        <v>614.1576480658415</v>
      </c>
    </row>
    <row r="14" spans="1:12" x14ac:dyDescent="0.25">
      <c r="A14">
        <v>60086</v>
      </c>
      <c r="B14">
        <v>14.09399986</v>
      </c>
      <c r="C14">
        <v>0.48170000000000002</v>
      </c>
      <c r="D14">
        <v>23.899999619999999</v>
      </c>
      <c r="E14">
        <v>0.26265000999999999</v>
      </c>
      <c r="F14">
        <v>34.694999690000003</v>
      </c>
      <c r="G14">
        <v>2.7E-4</v>
      </c>
      <c r="H14">
        <v>26.62800026</v>
      </c>
      <c r="J14" s="2">
        <f>TREND(Calibration!$A$2:$A$4,Calibration!$B$2:$B$4,C14)</f>
        <v>389.5531275821748</v>
      </c>
      <c r="K14" s="2">
        <f>TREND(Calibration!$A$2:$A$4,Calibration!$C$2:$C$4,E14)</f>
        <v>614.23808875089071</v>
      </c>
      <c r="L14" s="2">
        <v>617.63019244337465</v>
      </c>
    </row>
    <row r="15" spans="1:12" x14ac:dyDescent="0.25">
      <c r="A15">
        <v>65086</v>
      </c>
      <c r="B15">
        <v>14.11600018</v>
      </c>
      <c r="C15">
        <v>0.47580001</v>
      </c>
      <c r="D15">
        <v>23.857999800000002</v>
      </c>
      <c r="E15">
        <v>0.26291998999999999</v>
      </c>
      <c r="F15">
        <v>34.7140007</v>
      </c>
      <c r="G15">
        <v>3.2000000000000003E-4</v>
      </c>
      <c r="H15">
        <v>26.68899918</v>
      </c>
      <c r="J15" s="2">
        <f>TREND(Calibration!$A$2:$A$4,Calibration!$B$2:$B$4,C15)</f>
        <v>385.03032386057782</v>
      </c>
      <c r="K15" s="2">
        <f>TREND(Calibration!$A$2:$A$4,Calibration!$C$2:$C$4,E15)</f>
        <v>615.40008632385616</v>
      </c>
      <c r="L15" s="2">
        <v>615.71675598680702</v>
      </c>
    </row>
    <row r="16" spans="1:12" x14ac:dyDescent="0.25">
      <c r="A16">
        <v>70083</v>
      </c>
      <c r="B16">
        <v>14.164999959999999</v>
      </c>
      <c r="C16">
        <v>0.48550000999999998</v>
      </c>
      <c r="D16">
        <v>23.864999770000001</v>
      </c>
      <c r="E16">
        <v>0.26265000999999999</v>
      </c>
      <c r="F16">
        <v>34.758998869999999</v>
      </c>
      <c r="G16">
        <v>3.2000000000000003E-4</v>
      </c>
      <c r="H16">
        <v>26.676000599999998</v>
      </c>
      <c r="J16" s="2">
        <f>TREND(Calibration!$A$2:$A$4,Calibration!$B$2:$B$4,C16)</f>
        <v>392.46613241270938</v>
      </c>
      <c r="K16" s="2">
        <f>TREND(Calibration!$A$2:$A$4,Calibration!$C$2:$C$4,E16)</f>
        <v>614.23808875089071</v>
      </c>
      <c r="L16" s="2">
        <v>608.062953465703</v>
      </c>
    </row>
    <row r="17" spans="1:12" x14ac:dyDescent="0.25">
      <c r="A17">
        <v>75086</v>
      </c>
      <c r="B17">
        <v>14.1590004</v>
      </c>
      <c r="C17">
        <v>0.47739999999999999</v>
      </c>
      <c r="D17">
        <v>23.849000929999999</v>
      </c>
      <c r="E17">
        <v>0.26307999999999998</v>
      </c>
      <c r="F17">
        <v>34.721000670000002</v>
      </c>
      <c r="G17">
        <v>2.2000000000000001E-4</v>
      </c>
      <c r="H17">
        <v>26.663000109999999</v>
      </c>
      <c r="J17" s="2">
        <f>TREND(Calibration!$A$2:$A$4,Calibration!$B$2:$B$4,C17)</f>
        <v>386.25684131679691</v>
      </c>
      <c r="K17" s="2">
        <f>TREND(Calibration!$A$2:$A$4,Calibration!$C$2:$C$4,E17)</f>
        <v>616.08877152887203</v>
      </c>
      <c r="L17" s="2">
        <v>612.24421869612797</v>
      </c>
    </row>
    <row r="18" spans="1:12" x14ac:dyDescent="0.25">
      <c r="A18">
        <v>80086</v>
      </c>
      <c r="B18">
        <v>14.24600029</v>
      </c>
      <c r="C18">
        <v>0.48769999000000003</v>
      </c>
      <c r="D18">
        <v>23.829999919999999</v>
      </c>
      <c r="E18">
        <v>0.26361999000000003</v>
      </c>
      <c r="F18">
        <v>34.729999540000001</v>
      </c>
      <c r="G18">
        <v>3.8000000000000002E-4</v>
      </c>
      <c r="H18">
        <v>26.679000850000001</v>
      </c>
      <c r="J18" s="2">
        <f>TREND(Calibration!$A$2:$A$4,Calibration!$B$2:$B$4,C18)</f>
        <v>394.15258912389686</v>
      </c>
      <c r="K18" s="2">
        <f>TREND(Calibration!$A$2:$A$4,Calibration!$C$2:$C$4,E18)</f>
        <v>618.41289579520935</v>
      </c>
      <c r="L18" s="2">
        <v>608.77163179746969</v>
      </c>
    </row>
    <row r="19" spans="1:12" x14ac:dyDescent="0.25">
      <c r="A19">
        <v>85086</v>
      </c>
      <c r="B19">
        <v>14.26200008</v>
      </c>
      <c r="C19">
        <v>0.48870000000000002</v>
      </c>
      <c r="D19">
        <v>23.833000179999999</v>
      </c>
      <c r="E19">
        <v>0.26394999000000002</v>
      </c>
      <c r="F19">
        <v>34.75</v>
      </c>
      <c r="G19">
        <v>2.7E-4</v>
      </c>
      <c r="H19">
        <v>26.69799995</v>
      </c>
      <c r="J19" s="2">
        <f>TREND(Calibration!$A$2:$A$4,Calibration!$B$2:$B$4,C19)</f>
        <v>394.91917499092955</v>
      </c>
      <c r="K19" s="2">
        <f>TREND(Calibration!$A$2:$A$4,Calibration!$C$2:$C$4,E19)</f>
        <v>619.83322026027577</v>
      </c>
      <c r="L19" s="2">
        <v>625.28399496447867</v>
      </c>
    </row>
    <row r="20" spans="1:12" x14ac:dyDescent="0.25">
      <c r="A20">
        <v>90085</v>
      </c>
      <c r="B20">
        <v>14.274999619999999</v>
      </c>
      <c r="C20">
        <v>0.49039999000000001</v>
      </c>
      <c r="D20">
        <v>23.849000929999999</v>
      </c>
      <c r="E20">
        <v>0.26453999</v>
      </c>
      <c r="F20">
        <v>34.745998380000003</v>
      </c>
      <c r="G20">
        <v>3.2000000000000003E-4</v>
      </c>
      <c r="H20">
        <v>26.679000850000001</v>
      </c>
      <c r="J20" s="2">
        <f>TREND(Calibration!$A$2:$A$4,Calibration!$B$2:$B$4,C20)</f>
        <v>396.22235026727367</v>
      </c>
      <c r="K20" s="2">
        <f>TREND(Calibration!$A$2:$A$4,Calibration!$C$2:$C$4,E20)</f>
        <v>622.37258824327319</v>
      </c>
      <c r="L20" s="2">
        <v>614.93720202632426</v>
      </c>
    </row>
    <row r="21" spans="1:12" x14ac:dyDescent="0.25">
      <c r="A21">
        <v>95085</v>
      </c>
      <c r="B21">
        <v>14.29800034</v>
      </c>
      <c r="C21">
        <v>0.48870000000000002</v>
      </c>
      <c r="D21">
        <v>23.849000929999999</v>
      </c>
      <c r="E21">
        <v>0.26524999999999999</v>
      </c>
      <c r="F21">
        <v>34.765998840000002</v>
      </c>
      <c r="G21">
        <v>3.8000000000000002E-4</v>
      </c>
      <c r="H21">
        <v>26.649999619999999</v>
      </c>
      <c r="J21" s="2">
        <f>TREND(Calibration!$A$2:$A$4,Calibration!$B$2:$B$4,C21)</f>
        <v>394.91917499092955</v>
      </c>
      <c r="K21" s="2">
        <f>TREND(Calibration!$A$2:$A$4,Calibration!$C$2:$C$4,E21)</f>
        <v>625.42848089006634</v>
      </c>
      <c r="L21" s="2">
        <v>603.45649115781407</v>
      </c>
    </row>
    <row r="22" spans="1:12" x14ac:dyDescent="0.25">
      <c r="A22">
        <v>100085</v>
      </c>
      <c r="B22">
        <v>14.333999629999999</v>
      </c>
      <c r="C22">
        <v>0.48660001000000003</v>
      </c>
      <c r="D22">
        <v>23.868000030000001</v>
      </c>
      <c r="E22">
        <v>0.26491999999999999</v>
      </c>
      <c r="F22">
        <v>34.736999509999997</v>
      </c>
      <c r="G22">
        <v>3.8000000000000002E-4</v>
      </c>
      <c r="H22">
        <v>26.631000520000001</v>
      </c>
      <c r="J22" s="2">
        <f>TREND(Calibration!$A$2:$A$4,Calibration!$B$2:$B$4,C22)</f>
        <v>393.30936843408512</v>
      </c>
      <c r="K22" s="2">
        <f>TREND(Calibration!$A$2:$A$4,Calibration!$C$2:$C$4,E22)</f>
        <v>624.00815642499992</v>
      </c>
      <c r="L22" s="2">
        <v>603.45649115781407</v>
      </c>
    </row>
    <row r="23" spans="1:12" x14ac:dyDescent="0.25">
      <c r="A23">
        <v>105084</v>
      </c>
      <c r="B23">
        <v>14.355999949999999</v>
      </c>
      <c r="C23">
        <v>0.48930001000000001</v>
      </c>
      <c r="D23">
        <v>23.881000520000001</v>
      </c>
      <c r="E23">
        <v>0.26497999</v>
      </c>
      <c r="F23">
        <v>34.771999360000002</v>
      </c>
      <c r="G23">
        <v>3.8000000000000002E-4</v>
      </c>
      <c r="H23">
        <v>26.601999280000001</v>
      </c>
      <c r="J23" s="2">
        <f>TREND(Calibration!$A$2:$A$4,Calibration!$B$2:$B$4,C23)</f>
        <v>395.37912957746192</v>
      </c>
      <c r="K23" s="2">
        <f>TREND(Calibration!$A$2:$A$4,Calibration!$C$2:$C$4,E23)</f>
        <v>624.26635419669492</v>
      </c>
      <c r="L23" s="2">
        <v>607.63775638823904</v>
      </c>
    </row>
    <row r="24" spans="1:12" x14ac:dyDescent="0.25">
      <c r="A24">
        <v>110085</v>
      </c>
      <c r="B24">
        <v>14.36600018</v>
      </c>
      <c r="C24">
        <v>0.48870000000000002</v>
      </c>
      <c r="D24">
        <v>23.86199951</v>
      </c>
      <c r="E24">
        <v>0.26491999999999999</v>
      </c>
      <c r="F24">
        <v>34.75</v>
      </c>
      <c r="G24">
        <v>2.7E-4</v>
      </c>
      <c r="H24">
        <v>26.666000369999999</v>
      </c>
      <c r="J24" s="2">
        <f>TREND(Calibration!$A$2:$A$4,Calibration!$B$2:$B$4,C24)</f>
        <v>394.91917499092955</v>
      </c>
      <c r="K24" s="2">
        <f>TREND(Calibration!$A$2:$A$4,Calibration!$C$2:$C$4,E24)</f>
        <v>624.00815642499992</v>
      </c>
      <c r="L24" s="2">
        <v>606.85820242775617</v>
      </c>
    </row>
    <row r="25" spans="1:12" x14ac:dyDescent="0.25">
      <c r="A25">
        <v>115085</v>
      </c>
      <c r="B25">
        <v>14.40799999</v>
      </c>
      <c r="C25">
        <v>0.48980001000000001</v>
      </c>
      <c r="D25">
        <v>23.854999540000001</v>
      </c>
      <c r="E25">
        <v>0.26561998999999997</v>
      </c>
      <c r="F25">
        <v>34.745998380000003</v>
      </c>
      <c r="G25">
        <v>3.8000000000000002E-4</v>
      </c>
      <c r="H25">
        <v>26.649999619999999</v>
      </c>
      <c r="J25" s="2">
        <f>TREND(Calibration!$A$2:$A$4,Calibration!$B$2:$B$4,C25)</f>
        <v>395.76241867808727</v>
      </c>
      <c r="K25" s="2">
        <f>TREND(Calibration!$A$2:$A$4,Calibration!$C$2:$C$4,E25)</f>
        <v>627.02092285621757</v>
      </c>
      <c r="L25" s="2">
        <v>605.72428449740039</v>
      </c>
    </row>
    <row r="26" spans="1:12" x14ac:dyDescent="0.25">
      <c r="A26">
        <v>120084</v>
      </c>
      <c r="B26">
        <v>14.45100021</v>
      </c>
      <c r="C26">
        <v>0.49250000999999999</v>
      </c>
      <c r="D26">
        <v>23.875</v>
      </c>
      <c r="E26">
        <v>0.26557001000000002</v>
      </c>
      <c r="F26">
        <v>34.745998380000003</v>
      </c>
      <c r="G26">
        <v>3.2000000000000003E-4</v>
      </c>
      <c r="H26">
        <v>26.586000439999999</v>
      </c>
      <c r="J26" s="2">
        <f>TREND(Calibration!$A$2:$A$4,Calibration!$B$2:$B$4,C26)</f>
        <v>397.83217982146408</v>
      </c>
      <c r="K26" s="2">
        <f>TREND(Calibration!$A$2:$A$4,Calibration!$C$2:$C$4,E26)</f>
        <v>626.80580825996321</v>
      </c>
      <c r="L26" s="2">
        <v>605.36997013550683</v>
      </c>
    </row>
    <row r="27" spans="1:12" x14ac:dyDescent="0.25">
      <c r="A27">
        <v>125085</v>
      </c>
      <c r="B27">
        <v>14.460000040000001</v>
      </c>
      <c r="C27">
        <v>0.47580001</v>
      </c>
      <c r="D27">
        <v>23.902999879999999</v>
      </c>
      <c r="E27">
        <v>0.26530000999999998</v>
      </c>
      <c r="F27">
        <v>34.70500183</v>
      </c>
      <c r="G27">
        <v>2.7E-4</v>
      </c>
      <c r="H27">
        <v>26.601999280000001</v>
      </c>
      <c r="J27" s="2">
        <f>TREND(Calibration!$A$2:$A$4,Calibration!$B$2:$B$4,C27)</f>
        <v>385.03032386057782</v>
      </c>
      <c r="K27" s="2">
        <f>TREND(Calibration!$A$2:$A$4,Calibration!$C$2:$C$4,E27)</f>
        <v>625.64372460672689</v>
      </c>
      <c r="L27" s="2">
        <v>598.07048197629649</v>
      </c>
    </row>
    <row r="28" spans="1:12" x14ac:dyDescent="0.25">
      <c r="A28">
        <v>130087</v>
      </c>
      <c r="B28">
        <v>14.53499985</v>
      </c>
      <c r="C28">
        <v>0.48930001000000001</v>
      </c>
      <c r="D28">
        <v>23.857999800000002</v>
      </c>
      <c r="E28">
        <v>0.26583999000000003</v>
      </c>
      <c r="F28">
        <v>34.75</v>
      </c>
      <c r="G28">
        <v>3.8000000000000002E-4</v>
      </c>
      <c r="H28">
        <v>26.631000520000001</v>
      </c>
      <c r="J28" s="2">
        <f>TREND(Calibration!$A$2:$A$4,Calibration!$B$2:$B$4,C28)</f>
        <v>395.37912957746192</v>
      </c>
      <c r="K28" s="2">
        <f>TREND(Calibration!$A$2:$A$4,Calibration!$C$2:$C$4,E28)</f>
        <v>627.96780583292866</v>
      </c>
      <c r="L28" s="2">
        <v>606.14952409598959</v>
      </c>
    </row>
    <row r="29" spans="1:12" x14ac:dyDescent="0.25">
      <c r="A29">
        <v>135086</v>
      </c>
      <c r="B29">
        <v>14.56700039</v>
      </c>
      <c r="C29">
        <v>0.48930001000000001</v>
      </c>
      <c r="D29">
        <v>23.857999800000002</v>
      </c>
      <c r="E29">
        <v>0.26616001</v>
      </c>
      <c r="F29">
        <v>34.758998869999999</v>
      </c>
      <c r="G29">
        <v>2.7E-4</v>
      </c>
      <c r="H29">
        <v>26.666000369999999</v>
      </c>
      <c r="J29" s="2">
        <f>TREND(Calibration!$A$2:$A$4,Calibration!$B$2:$B$4,C29)</f>
        <v>395.37912957746192</v>
      </c>
      <c r="K29" s="2">
        <f>TREND(Calibration!$A$2:$A$4,Calibration!$C$2:$C$4,E29)</f>
        <v>629.34517624296063</v>
      </c>
      <c r="L29" s="2">
        <v>590.41667236833825</v>
      </c>
    </row>
    <row r="30" spans="1:12" x14ac:dyDescent="0.25">
      <c r="A30">
        <v>140085</v>
      </c>
      <c r="B30">
        <v>14.58699989</v>
      </c>
      <c r="C30">
        <v>0.4914</v>
      </c>
      <c r="D30">
        <v>23.86199951</v>
      </c>
      <c r="E30">
        <v>0.26686999</v>
      </c>
      <c r="F30">
        <v>34.765998840000002</v>
      </c>
      <c r="G30">
        <v>3.8000000000000002E-4</v>
      </c>
      <c r="H30">
        <v>26.607999800000002</v>
      </c>
      <c r="J30" s="2">
        <f>TREND(Calibration!$A$2:$A$4,Calibration!$B$2:$B$4,C30)</f>
        <v>396.98893613430636</v>
      </c>
      <c r="K30" s="2">
        <f>TREND(Calibration!$A$2:$A$4,Calibration!$C$2:$C$4,E30)</f>
        <v>632.40093976934804</v>
      </c>
      <c r="L30" s="2">
        <v>599.98395386713503</v>
      </c>
    </row>
    <row r="31" spans="1:12" x14ac:dyDescent="0.25">
      <c r="A31">
        <v>145085</v>
      </c>
      <c r="B31">
        <v>14.61299992</v>
      </c>
      <c r="C31">
        <v>0.49250000999999999</v>
      </c>
      <c r="D31">
        <v>23.849000929999999</v>
      </c>
      <c r="E31">
        <v>0.26686999</v>
      </c>
      <c r="F31">
        <v>34.765998840000002</v>
      </c>
      <c r="G31">
        <v>4.2999999999999999E-4</v>
      </c>
      <c r="H31">
        <v>26.61199951</v>
      </c>
      <c r="J31" s="2">
        <f>TREND(Calibration!$A$2:$A$4,Calibration!$B$2:$B$4,C31)</f>
        <v>397.83217982146408</v>
      </c>
      <c r="K31" s="2">
        <f>TREND(Calibration!$A$2:$A$4,Calibration!$C$2:$C$4,E31)</f>
        <v>632.40093976934804</v>
      </c>
      <c r="L31" s="2">
        <v>590.06235800644458</v>
      </c>
    </row>
    <row r="32" spans="1:12" x14ac:dyDescent="0.25">
      <c r="A32">
        <v>150086</v>
      </c>
      <c r="B32">
        <v>14.62199974</v>
      </c>
      <c r="C32">
        <v>0.47899999999999998</v>
      </c>
      <c r="D32">
        <v>23.868000030000001</v>
      </c>
      <c r="E32">
        <v>0.26649001</v>
      </c>
      <c r="F32">
        <v>34.698001859999998</v>
      </c>
      <c r="G32">
        <v>1.1E-4</v>
      </c>
      <c r="H32">
        <v>26.591999049999998</v>
      </c>
      <c r="J32" s="2">
        <f>TREND(Calibration!$A$2:$A$4,Calibration!$B$2:$B$4,C32)</f>
        <v>387.48336643879799</v>
      </c>
      <c r="K32" s="2">
        <f>TREND(Calibration!$A$2:$A$4,Calibration!$C$2:$C$4,E32)</f>
        <v>630.76550070802705</v>
      </c>
      <c r="L32" s="2">
        <v>590.06235800644458</v>
      </c>
    </row>
    <row r="33" spans="1:12" x14ac:dyDescent="0.25">
      <c r="A33">
        <v>155088</v>
      </c>
      <c r="B33">
        <v>14.69999981</v>
      </c>
      <c r="C33">
        <v>0.48280001</v>
      </c>
      <c r="D33">
        <v>23.854999540000001</v>
      </c>
      <c r="E33">
        <v>0.26680999999999999</v>
      </c>
      <c r="F33">
        <v>34.745998380000003</v>
      </c>
      <c r="G33">
        <v>2.7E-4</v>
      </c>
      <c r="H33">
        <v>26.618000030000001</v>
      </c>
      <c r="J33" s="2">
        <f>TREND(Calibration!$A$2:$A$4,Calibration!$B$2:$B$4,C33)</f>
        <v>390.39637126933258</v>
      </c>
      <c r="K33" s="2">
        <f>TREND(Calibration!$A$2:$A$4,Calibration!$C$2:$C$4,E33)</f>
        <v>632.14274199765305</v>
      </c>
      <c r="L33" s="2">
        <v>591.55059029869403</v>
      </c>
    </row>
    <row r="34" spans="1:12" x14ac:dyDescent="0.25">
      <c r="A34">
        <v>160086</v>
      </c>
      <c r="B34">
        <v>14.71700001</v>
      </c>
      <c r="C34">
        <v>0.49039999000000001</v>
      </c>
      <c r="D34">
        <v>23.868000030000001</v>
      </c>
      <c r="E34">
        <v>0.26680999999999999</v>
      </c>
      <c r="F34">
        <v>34.75</v>
      </c>
      <c r="G34">
        <v>2.7E-4</v>
      </c>
      <c r="H34">
        <v>26.51499939</v>
      </c>
      <c r="J34" s="2">
        <f>TREND(Calibration!$A$2:$A$4,Calibration!$B$2:$B$4,C34)</f>
        <v>396.22235026727367</v>
      </c>
      <c r="K34" s="2">
        <f>TREND(Calibration!$A$2:$A$4,Calibration!$C$2:$C$4,E34)</f>
        <v>632.14274199765305</v>
      </c>
      <c r="L34" s="2">
        <v>592.75534133664087</v>
      </c>
    </row>
    <row r="35" spans="1:12" x14ac:dyDescent="0.25">
      <c r="A35">
        <v>165085</v>
      </c>
      <c r="B35">
        <v>14.72000027</v>
      </c>
      <c r="C35">
        <v>0.48010001000000002</v>
      </c>
      <c r="D35">
        <v>23.89100075</v>
      </c>
      <c r="E35">
        <v>0.26691999999999999</v>
      </c>
      <c r="F35">
        <v>34.7140007</v>
      </c>
      <c r="G35">
        <v>3.2000000000000003E-4</v>
      </c>
      <c r="H35">
        <v>26.496000290000001</v>
      </c>
      <c r="J35" s="2">
        <f>TREND(Calibration!$A$2:$A$4,Calibration!$B$2:$B$4,C35)</f>
        <v>388.32661012595577</v>
      </c>
      <c r="K35" s="2">
        <f>TREND(Calibration!$A$2:$A$4,Calibration!$C$2:$C$4,E35)</f>
        <v>632.61618348600859</v>
      </c>
      <c r="L35" s="2">
        <v>602.32262283543764</v>
      </c>
    </row>
    <row r="36" spans="1:12" x14ac:dyDescent="0.25">
      <c r="A36">
        <v>170086</v>
      </c>
      <c r="B36">
        <v>14.79800034</v>
      </c>
      <c r="C36">
        <v>0.48120001000000001</v>
      </c>
      <c r="D36">
        <v>23.841999049999998</v>
      </c>
      <c r="E36">
        <v>0.26724999999999999</v>
      </c>
      <c r="F36">
        <v>34.723999020000001</v>
      </c>
      <c r="G36">
        <v>3.2000000000000003E-4</v>
      </c>
      <c r="H36">
        <v>26.604999540000001</v>
      </c>
      <c r="J36" s="2">
        <f>TREND(Calibration!$A$2:$A$4,Calibration!$B$2:$B$4,C36)</f>
        <v>389.1698461473315</v>
      </c>
      <c r="K36" s="2">
        <f>TREND(Calibration!$A$2:$A$4,Calibration!$C$2:$C$4,E36)</f>
        <v>634.03650795107501</v>
      </c>
      <c r="L36" s="2">
        <v>598.07048197629649</v>
      </c>
    </row>
    <row r="37" spans="1:12" x14ac:dyDescent="0.25">
      <c r="A37">
        <v>175086</v>
      </c>
      <c r="B37">
        <v>14.774999619999999</v>
      </c>
      <c r="C37">
        <v>0.4844</v>
      </c>
      <c r="D37">
        <v>23.864999770000001</v>
      </c>
      <c r="E37">
        <v>0.26719000999999998</v>
      </c>
      <c r="F37">
        <v>34.734001159999998</v>
      </c>
      <c r="G37">
        <v>3.2000000000000003E-4</v>
      </c>
      <c r="H37">
        <v>26.51199913</v>
      </c>
      <c r="J37" s="2">
        <f>TREND(Calibration!$A$2:$A$4,Calibration!$B$2:$B$4,C37)</f>
        <v>391.6228887255516</v>
      </c>
      <c r="K37" s="2">
        <f>TREND(Calibration!$A$2:$A$4,Calibration!$C$2:$C$4,E37)</f>
        <v>633.77831017938001</v>
      </c>
      <c r="L37" s="2">
        <v>604.23605220515105</v>
      </c>
    </row>
    <row r="38" spans="1:12" x14ac:dyDescent="0.25">
      <c r="A38">
        <v>180088</v>
      </c>
      <c r="B38">
        <v>14.81400013</v>
      </c>
      <c r="C38">
        <v>0.48980001000000001</v>
      </c>
      <c r="D38">
        <v>23.841999049999998</v>
      </c>
      <c r="E38">
        <v>0.26752000999999997</v>
      </c>
      <c r="F38">
        <v>34.710998539999999</v>
      </c>
      <c r="G38">
        <v>2.7E-4</v>
      </c>
      <c r="H38">
        <v>26.50300026</v>
      </c>
      <c r="J38" s="2">
        <f>TREND(Calibration!$A$2:$A$4,Calibration!$B$2:$B$4,C38)</f>
        <v>395.76241867808727</v>
      </c>
      <c r="K38" s="2">
        <f>TREND(Calibration!$A$2:$A$4,Calibration!$C$2:$C$4,E38)</f>
        <v>635.1986346444462</v>
      </c>
      <c r="L38" s="2">
        <v>601.89738323684844</v>
      </c>
    </row>
    <row r="39" spans="1:12" x14ac:dyDescent="0.25">
      <c r="A39">
        <v>185089</v>
      </c>
      <c r="B39">
        <v>14.852999690000001</v>
      </c>
      <c r="C39">
        <v>0.49360000999999998</v>
      </c>
      <c r="D39">
        <v>23.851999280000001</v>
      </c>
      <c r="E39">
        <v>0.26784000000000002</v>
      </c>
      <c r="F39">
        <v>34.729999540000001</v>
      </c>
      <c r="G39">
        <v>2.7E-4</v>
      </c>
      <c r="H39">
        <v>26.499000550000002</v>
      </c>
      <c r="J39" s="2">
        <f>TREND(Calibration!$A$2:$A$4,Calibration!$B$2:$B$4,C39)</f>
        <v>398.67541584283981</v>
      </c>
      <c r="K39" s="2">
        <f>TREND(Calibration!$A$2:$A$4,Calibration!$C$2:$C$4,E39)</f>
        <v>636.57587593407266</v>
      </c>
      <c r="L39" s="2">
        <v>605.72428449740039</v>
      </c>
    </row>
    <row r="40" spans="1:12" x14ac:dyDescent="0.25">
      <c r="A40">
        <v>190086</v>
      </c>
      <c r="B40">
        <v>14.876000400000001</v>
      </c>
      <c r="C40">
        <v>0.48230001</v>
      </c>
      <c r="D40">
        <v>23.857999800000002</v>
      </c>
      <c r="E40">
        <v>0.26680999999999999</v>
      </c>
      <c r="F40">
        <v>34.694999690000003</v>
      </c>
      <c r="G40">
        <v>3.8000000000000002E-4</v>
      </c>
      <c r="H40">
        <v>26.51499939</v>
      </c>
      <c r="J40" s="2">
        <f>TREND(Calibration!$A$2:$A$4,Calibration!$B$2:$B$4,C40)</f>
        <v>390.01308216870723</v>
      </c>
      <c r="K40" s="2">
        <f>TREND(Calibration!$A$2:$A$4,Calibration!$C$2:$C$4,E40)</f>
        <v>632.14274199765305</v>
      </c>
      <c r="L40" s="2">
        <v>606.14952409598959</v>
      </c>
    </row>
    <row r="41" spans="1:12" x14ac:dyDescent="0.25">
      <c r="A41">
        <v>195085</v>
      </c>
      <c r="B41">
        <v>14.93999958</v>
      </c>
      <c r="C41">
        <v>0.47789999999999999</v>
      </c>
      <c r="D41">
        <v>23.851999280000001</v>
      </c>
      <c r="E41">
        <v>0.26616001</v>
      </c>
      <c r="F41">
        <v>34.698001859999998</v>
      </c>
      <c r="G41">
        <v>2.7E-4</v>
      </c>
      <c r="H41">
        <v>26.53100014</v>
      </c>
      <c r="J41" s="2">
        <f>TREND(Calibration!$A$2:$A$4,Calibration!$B$2:$B$4,C41)</f>
        <v>386.64013041742226</v>
      </c>
      <c r="K41" s="2">
        <f>TREND(Calibration!$A$2:$A$4,Calibration!$C$2:$C$4,E41)</f>
        <v>629.34517624296063</v>
      </c>
      <c r="L41" s="2">
        <v>607.63775638823904</v>
      </c>
    </row>
    <row r="42" spans="1:12" x14ac:dyDescent="0.25">
      <c r="A42">
        <v>200086</v>
      </c>
      <c r="B42">
        <v>14.98600006</v>
      </c>
      <c r="C42">
        <v>0.47850000999999998</v>
      </c>
      <c r="D42">
        <v>23.851999280000001</v>
      </c>
      <c r="E42">
        <v>0.26589000000000002</v>
      </c>
      <c r="F42">
        <v>34.708000179999999</v>
      </c>
      <c r="G42">
        <v>3.2000000000000003E-4</v>
      </c>
      <c r="H42">
        <v>26.496000290000001</v>
      </c>
      <c r="J42" s="2">
        <f>TREND(Calibration!$A$2:$A$4,Calibration!$B$2:$B$4,C42)</f>
        <v>387.10008500395463</v>
      </c>
      <c r="K42" s="2">
        <f>TREND(Calibration!$A$2:$A$4,Calibration!$C$2:$C$4,E42)</f>
        <v>628.18304954958921</v>
      </c>
      <c r="L42" s="2">
        <v>607.63775638823904</v>
      </c>
    </row>
    <row r="43" spans="1:12" x14ac:dyDescent="0.25">
      <c r="A43">
        <v>205177</v>
      </c>
      <c r="B43">
        <v>15.024999619999999</v>
      </c>
      <c r="C43">
        <v>0.48870000000000002</v>
      </c>
      <c r="D43">
        <v>23.81399918</v>
      </c>
      <c r="E43">
        <v>0.26557001000000002</v>
      </c>
      <c r="F43">
        <v>34.765998840000002</v>
      </c>
      <c r="G43">
        <v>3.8000000000000002E-4</v>
      </c>
      <c r="H43">
        <v>26.534999849999998</v>
      </c>
      <c r="J43" s="2">
        <f>TREND(Calibration!$A$2:$A$4,Calibration!$B$2:$B$4,C43)</f>
        <v>394.91917499092955</v>
      </c>
      <c r="K43" s="2">
        <f>TREND(Calibration!$A$2:$A$4,Calibration!$C$2:$C$4,E43)</f>
        <v>626.80580825996321</v>
      </c>
      <c r="L43" s="2">
        <v>609.97638283541653</v>
      </c>
    </row>
    <row r="44" spans="1:12" x14ac:dyDescent="0.25">
      <c r="A44">
        <v>210085</v>
      </c>
      <c r="B44">
        <v>15.04399967</v>
      </c>
      <c r="C44">
        <v>0.47739999999999999</v>
      </c>
      <c r="D44">
        <v>23.81699944</v>
      </c>
      <c r="E44">
        <v>0.26530000999999998</v>
      </c>
      <c r="F44">
        <v>34.727001190000003</v>
      </c>
      <c r="G44">
        <v>3.2000000000000003E-4</v>
      </c>
      <c r="H44">
        <v>26.596000669999999</v>
      </c>
      <c r="J44" s="2">
        <f>TREND(Calibration!$A$2:$A$4,Calibration!$B$2:$B$4,C44)</f>
        <v>386.25684131679691</v>
      </c>
      <c r="K44" s="2">
        <f>TREND(Calibration!$A$2:$A$4,Calibration!$C$2:$C$4,E44)</f>
        <v>625.64372460672689</v>
      </c>
      <c r="L44" s="2">
        <v>615.71675598680702</v>
      </c>
    </row>
    <row r="45" spans="1:12" x14ac:dyDescent="0.25">
      <c r="A45">
        <v>215086</v>
      </c>
      <c r="B45">
        <v>15.057000159999999</v>
      </c>
      <c r="C45">
        <v>0.47739999999999999</v>
      </c>
      <c r="D45">
        <v>23.81999969</v>
      </c>
      <c r="E45">
        <v>0.26552000999999997</v>
      </c>
      <c r="F45">
        <v>34.723999020000001</v>
      </c>
      <c r="G45">
        <v>3.2000000000000003E-4</v>
      </c>
      <c r="H45">
        <v>26.62800026</v>
      </c>
      <c r="J45" s="2">
        <f>TREND(Calibration!$A$2:$A$4,Calibration!$B$2:$B$4,C45)</f>
        <v>386.25684131679691</v>
      </c>
      <c r="K45" s="2">
        <f>TREND(Calibration!$A$2:$A$4,Calibration!$C$2:$C$4,E45)</f>
        <v>626.59060758343776</v>
      </c>
      <c r="L45" s="2">
        <v>611.88985472625507</v>
      </c>
    </row>
    <row r="46" spans="1:12" x14ac:dyDescent="0.25">
      <c r="A46">
        <v>220087</v>
      </c>
      <c r="B46">
        <v>15.105999949999999</v>
      </c>
      <c r="C46">
        <v>0.49039999000000001</v>
      </c>
      <c r="D46">
        <v>23.833000179999999</v>
      </c>
      <c r="E46">
        <v>0.26589000000000002</v>
      </c>
      <c r="F46">
        <v>34.763000490000003</v>
      </c>
      <c r="G46">
        <v>4.2999999999999999E-4</v>
      </c>
      <c r="H46">
        <v>26.57299995</v>
      </c>
      <c r="J46" s="2">
        <f>TREND(Calibration!$A$2:$A$4,Calibration!$B$2:$B$4,C46)</f>
        <v>396.22235026727367</v>
      </c>
      <c r="K46" s="2">
        <f>TREND(Calibration!$A$2:$A$4,Calibration!$C$2:$C$4,E46)</f>
        <v>628.18304954958921</v>
      </c>
      <c r="L46" s="2">
        <v>620.67753265658962</v>
      </c>
    </row>
    <row r="47" spans="1:12" x14ac:dyDescent="0.25">
      <c r="A47">
        <v>225106</v>
      </c>
      <c r="B47">
        <v>15.09899998</v>
      </c>
      <c r="C47">
        <v>0.47690000999999999</v>
      </c>
      <c r="D47">
        <v>23.849000929999999</v>
      </c>
      <c r="E47">
        <v>0.26589000000000002</v>
      </c>
      <c r="F47">
        <v>34.70500183</v>
      </c>
      <c r="G47">
        <v>2.7E-4</v>
      </c>
      <c r="H47">
        <v>26.621000290000001</v>
      </c>
      <c r="J47" s="2">
        <f>TREND(Calibration!$A$2:$A$4,Calibration!$B$2:$B$4,C47)</f>
        <v>385.87355988195355</v>
      </c>
      <c r="K47" s="2">
        <f>TREND(Calibration!$A$2:$A$4,Calibration!$C$2:$C$4,E47)</f>
        <v>628.18304954958921</v>
      </c>
      <c r="L47" s="2">
        <v>619.11846725674911</v>
      </c>
    </row>
    <row r="48" spans="1:12" x14ac:dyDescent="0.25">
      <c r="A48">
        <v>230086</v>
      </c>
      <c r="B48">
        <v>15.18000031</v>
      </c>
      <c r="C48">
        <v>0.48280001</v>
      </c>
      <c r="D48">
        <v>23.81399918</v>
      </c>
      <c r="E48">
        <v>0.26649001</v>
      </c>
      <c r="F48">
        <v>34.752998349999999</v>
      </c>
      <c r="G48">
        <v>3.2000000000000003E-4</v>
      </c>
      <c r="H48">
        <v>26.64100075</v>
      </c>
      <c r="J48" s="2">
        <f>TREND(Calibration!$A$2:$A$4,Calibration!$B$2:$B$4,C48)</f>
        <v>390.39637126933258</v>
      </c>
      <c r="K48" s="2">
        <f>TREND(Calibration!$A$2:$A$4,Calibration!$C$2:$C$4,E48)</f>
        <v>630.76550070802705</v>
      </c>
      <c r="L48" s="2">
        <v>619.5436643342133</v>
      </c>
    </row>
    <row r="49" spans="1:12" x14ac:dyDescent="0.25">
      <c r="A49">
        <v>235085</v>
      </c>
      <c r="B49">
        <v>15.225999829999999</v>
      </c>
      <c r="C49">
        <v>0.4914</v>
      </c>
      <c r="D49">
        <v>23.81399918</v>
      </c>
      <c r="E49">
        <v>0.26773000000000002</v>
      </c>
      <c r="F49">
        <v>34.756000520000001</v>
      </c>
      <c r="G49">
        <v>3.8000000000000002E-4</v>
      </c>
      <c r="H49">
        <v>26.666000369999999</v>
      </c>
      <c r="J49" s="2">
        <f>TREND(Calibration!$A$2:$A$4,Calibration!$B$2:$B$4,C49)</f>
        <v>396.98893613430636</v>
      </c>
      <c r="K49" s="2">
        <f>TREND(Calibration!$A$2:$A$4,Calibration!$C$2:$C$4,E49)</f>
        <v>636.10243444571711</v>
      </c>
      <c r="L49" s="2">
        <v>621.8114505869454</v>
      </c>
    </row>
    <row r="50" spans="1:12" x14ac:dyDescent="0.25">
      <c r="A50">
        <v>240086</v>
      </c>
      <c r="B50">
        <v>15.255000109999999</v>
      </c>
      <c r="C50">
        <v>0.48769999000000003</v>
      </c>
      <c r="D50">
        <v>23.809999470000001</v>
      </c>
      <c r="E50">
        <v>0.26778998999999998</v>
      </c>
      <c r="F50">
        <v>34.763000490000003</v>
      </c>
      <c r="G50">
        <v>3.2000000000000003E-4</v>
      </c>
      <c r="H50">
        <v>26.673000340000002</v>
      </c>
      <c r="J50" s="2">
        <f>TREND(Calibration!$A$2:$A$4,Calibration!$B$2:$B$4,C50)</f>
        <v>394.15258912389686</v>
      </c>
      <c r="K50" s="2">
        <f>TREND(Calibration!$A$2:$A$4,Calibration!$C$2:$C$4,E50)</f>
        <v>636.36063221741188</v>
      </c>
      <c r="L50" s="2">
        <v>624.85879788701459</v>
      </c>
    </row>
    <row r="51" spans="1:12" x14ac:dyDescent="0.25">
      <c r="A51">
        <v>245090</v>
      </c>
      <c r="B51">
        <v>15.24199963</v>
      </c>
      <c r="C51">
        <v>0.48710001000000003</v>
      </c>
      <c r="D51">
        <v>23.841999049999998</v>
      </c>
      <c r="E51">
        <v>0.26778998999999998</v>
      </c>
      <c r="F51">
        <v>34.721000670000002</v>
      </c>
      <c r="G51">
        <v>3.2000000000000003E-4</v>
      </c>
      <c r="H51">
        <v>26.541000369999999</v>
      </c>
      <c r="J51" s="2">
        <f>TREND(Calibration!$A$2:$A$4,Calibration!$B$2:$B$4,C51)</f>
        <v>393.69265753471046</v>
      </c>
      <c r="K51" s="2">
        <f>TREND(Calibration!$A$2:$A$4,Calibration!$C$2:$C$4,E51)</f>
        <v>636.36063221741188</v>
      </c>
      <c r="L51" s="2">
        <v>623.72487995665881</v>
      </c>
    </row>
    <row r="52" spans="1:12" x14ac:dyDescent="0.25">
      <c r="A52">
        <v>250198</v>
      </c>
      <c r="B52">
        <v>15.26799965</v>
      </c>
      <c r="C52">
        <v>0.49790001</v>
      </c>
      <c r="D52">
        <v>23.81999969</v>
      </c>
      <c r="E52">
        <v>0.26686999</v>
      </c>
      <c r="F52">
        <v>34.765998840000002</v>
      </c>
      <c r="G52">
        <v>3.8000000000000002E-4</v>
      </c>
      <c r="H52">
        <v>26.544000629999999</v>
      </c>
      <c r="J52" s="2">
        <f>TREND(Calibration!$A$2:$A$4,Calibration!$B$2:$B$4,C52)</f>
        <v>401.97170210821776</v>
      </c>
      <c r="K52" s="2">
        <f>TREND(Calibration!$A$2:$A$4,Calibration!$C$2:$C$4,E52)</f>
        <v>632.40093976934804</v>
      </c>
      <c r="L52" s="2">
        <v>622.94536851730118</v>
      </c>
    </row>
    <row r="53" spans="1:12" x14ac:dyDescent="0.25">
      <c r="A53">
        <v>255085</v>
      </c>
      <c r="B53">
        <v>15.333000180000001</v>
      </c>
      <c r="C53">
        <v>0.48870000000000002</v>
      </c>
      <c r="D53">
        <v>23.804000850000001</v>
      </c>
      <c r="E53">
        <v>0.26622000000000001</v>
      </c>
      <c r="F53">
        <v>34.736999509999997</v>
      </c>
      <c r="G53">
        <v>3.2000000000000003E-4</v>
      </c>
      <c r="H53">
        <v>26.57299995</v>
      </c>
      <c r="J53" s="2">
        <f>TREND(Calibration!$A$2:$A$4,Calibration!$B$2:$B$4,C53)</f>
        <v>394.91917499092955</v>
      </c>
      <c r="K53" s="2">
        <f>TREND(Calibration!$A$2:$A$4,Calibration!$C$2:$C$4,E53)</f>
        <v>629.60337401465563</v>
      </c>
      <c r="L53" s="2">
        <v>617.98454932639345</v>
      </c>
    </row>
    <row r="54" spans="1:12" x14ac:dyDescent="0.25">
      <c r="A54">
        <v>260086</v>
      </c>
      <c r="B54">
        <v>15.329999920000001</v>
      </c>
      <c r="C54">
        <v>0.48330000000000001</v>
      </c>
      <c r="D54">
        <v>23.82299995</v>
      </c>
      <c r="E54">
        <v>0.26653999</v>
      </c>
      <c r="F54">
        <v>34.745998380000003</v>
      </c>
      <c r="G54">
        <v>3.2000000000000003E-4</v>
      </c>
      <c r="H54">
        <v>26.604999540000001</v>
      </c>
      <c r="J54" s="2">
        <f>TREND(Calibration!$A$2:$A$4,Calibration!$B$2:$B$4,C54)</f>
        <v>390.77965270417587</v>
      </c>
      <c r="K54" s="2">
        <f>TREND(Calibration!$A$2:$A$4,Calibration!$C$2:$C$4,E54)</f>
        <v>630.98061530428163</v>
      </c>
      <c r="L54" s="2">
        <v>613.3780870185044</v>
      </c>
    </row>
    <row r="55" spans="1:12" x14ac:dyDescent="0.25">
      <c r="A55">
        <v>265086</v>
      </c>
      <c r="B55">
        <v>15.39099979</v>
      </c>
      <c r="C55">
        <v>0.48500000999999998</v>
      </c>
      <c r="D55">
        <v>23.809999470000001</v>
      </c>
      <c r="E55">
        <v>0.26653999</v>
      </c>
      <c r="F55">
        <v>34.740001679999999</v>
      </c>
      <c r="G55">
        <v>3.2000000000000003E-4</v>
      </c>
      <c r="H55">
        <v>26.63699913</v>
      </c>
      <c r="J55" s="2">
        <f>TREND(Calibration!$A$2:$A$4,Calibration!$B$2:$B$4,C55)</f>
        <v>392.08284331208404</v>
      </c>
      <c r="K55" s="2">
        <f>TREND(Calibration!$A$2:$A$4,Calibration!$C$2:$C$4,E55)</f>
        <v>630.98061530428163</v>
      </c>
      <c r="L55" s="2">
        <v>623.37056559476525</v>
      </c>
    </row>
    <row r="56" spans="1:12" x14ac:dyDescent="0.25">
      <c r="A56">
        <v>270199</v>
      </c>
      <c r="B56">
        <v>15.39099979</v>
      </c>
      <c r="C56">
        <v>0.48930001000000001</v>
      </c>
      <c r="D56">
        <v>23.804000850000001</v>
      </c>
      <c r="E56">
        <v>0.26600000000000001</v>
      </c>
      <c r="F56">
        <v>34.75</v>
      </c>
      <c r="G56">
        <v>3.2000000000000003E-4</v>
      </c>
      <c r="H56">
        <v>26.524999619999999</v>
      </c>
      <c r="J56" s="2">
        <f>TREND(Calibration!$A$2:$A$4,Calibration!$B$2:$B$4,C56)</f>
        <v>395.37912957746192</v>
      </c>
      <c r="K56" s="2">
        <f>TREND(Calibration!$A$2:$A$4,Calibration!$C$2:$C$4,E56)</f>
        <v>628.65649103794476</v>
      </c>
      <c r="L56" s="2">
        <v>624.85879788701459</v>
      </c>
    </row>
    <row r="57" spans="1:12" x14ac:dyDescent="0.25">
      <c r="A57">
        <v>275088</v>
      </c>
      <c r="B57">
        <v>15.45600033</v>
      </c>
      <c r="C57">
        <v>0.48980001000000001</v>
      </c>
      <c r="D57">
        <v>23.82299995</v>
      </c>
      <c r="E57">
        <v>0.26594999000000002</v>
      </c>
      <c r="F57">
        <v>34.736999509999997</v>
      </c>
      <c r="G57">
        <v>3.2000000000000003E-4</v>
      </c>
      <c r="H57">
        <v>26.607999800000002</v>
      </c>
      <c r="J57" s="2">
        <f>TREND(Calibration!$A$2:$A$4,Calibration!$B$2:$B$4,C57)</f>
        <v>395.76241867808727</v>
      </c>
      <c r="K57" s="2">
        <f>TREND(Calibration!$A$2:$A$4,Calibration!$C$2:$C$4,E57)</f>
        <v>628.44124732128421</v>
      </c>
      <c r="L57" s="2">
        <v>629.46525310804941</v>
      </c>
    </row>
    <row r="58" spans="1:12" x14ac:dyDescent="0.25">
      <c r="A58">
        <v>280086</v>
      </c>
      <c r="B58">
        <v>15.45600033</v>
      </c>
      <c r="C58">
        <v>0.49360000999999998</v>
      </c>
      <c r="D58">
        <v>23.81399918</v>
      </c>
      <c r="E58">
        <v>0.26552000999999997</v>
      </c>
      <c r="F58">
        <v>34.752998349999999</v>
      </c>
      <c r="G58">
        <v>3.8000000000000002E-4</v>
      </c>
      <c r="H58">
        <v>26.527999879999999</v>
      </c>
      <c r="J58" s="2">
        <f>TREND(Calibration!$A$2:$A$4,Calibration!$B$2:$B$4,C58)</f>
        <v>398.67541584283981</v>
      </c>
      <c r="K58" s="2">
        <f>TREND(Calibration!$A$2:$A$4,Calibration!$C$2:$C$4,E58)</f>
        <v>626.59060758343776</v>
      </c>
      <c r="L58" s="2">
        <v>629.46525310804941</v>
      </c>
    </row>
    <row r="59" spans="1:12" x14ac:dyDescent="0.25">
      <c r="A59">
        <v>285086</v>
      </c>
      <c r="B59">
        <v>15.489000320000001</v>
      </c>
      <c r="C59">
        <v>0.49309998999999999</v>
      </c>
      <c r="D59">
        <v>23.791000369999999</v>
      </c>
      <c r="E59">
        <v>0.26649001</v>
      </c>
      <c r="F59">
        <v>34.745998380000003</v>
      </c>
      <c r="G59">
        <v>3.8000000000000002E-4</v>
      </c>
      <c r="H59">
        <v>26.554000850000001</v>
      </c>
      <c r="J59" s="2">
        <f>TREND(Calibration!$A$2:$A$4,Calibration!$B$2:$B$4,C59)</f>
        <v>398.29211141065048</v>
      </c>
      <c r="K59" s="2">
        <f>TREND(Calibration!$A$2:$A$4,Calibration!$C$2:$C$4,E59)</f>
        <v>630.76550070802705</v>
      </c>
      <c r="L59" s="2">
        <v>629.11089622503061</v>
      </c>
    </row>
    <row r="60" spans="1:12" x14ac:dyDescent="0.25">
      <c r="A60">
        <v>290086</v>
      </c>
      <c r="B60">
        <v>15.527999879999999</v>
      </c>
      <c r="C60">
        <v>0.49360000999999998</v>
      </c>
      <c r="D60">
        <v>23.82600021</v>
      </c>
      <c r="E60">
        <v>0.26724999999999999</v>
      </c>
      <c r="F60">
        <v>34.75</v>
      </c>
      <c r="G60">
        <v>3.8000000000000002E-4</v>
      </c>
      <c r="H60">
        <v>26.556999210000001</v>
      </c>
      <c r="J60" s="2">
        <f>TREND(Calibration!$A$2:$A$4,Calibration!$B$2:$B$4,C60)</f>
        <v>398.67541584283981</v>
      </c>
      <c r="K60" s="2">
        <f>TREND(Calibration!$A$2:$A$4,Calibration!$C$2:$C$4,E60)</f>
        <v>634.03650795107501</v>
      </c>
      <c r="L60" s="2">
        <v>622.59100454742816</v>
      </c>
    </row>
    <row r="61" spans="1:12" x14ac:dyDescent="0.25">
      <c r="A61">
        <v>295087</v>
      </c>
      <c r="B61">
        <v>15.553999900000001</v>
      </c>
      <c r="C61">
        <v>0.49200000999999999</v>
      </c>
      <c r="D61">
        <v>23.809999470000001</v>
      </c>
      <c r="E61">
        <v>0.26880999999999999</v>
      </c>
      <c r="F61">
        <v>34.756000520000001</v>
      </c>
      <c r="G61">
        <v>3.2000000000000003E-4</v>
      </c>
      <c r="H61">
        <v>26.579999919999999</v>
      </c>
      <c r="J61" s="2">
        <f>TREND(Calibration!$A$2:$A$4,Calibration!$B$2:$B$4,C61)</f>
        <v>397.44889072083873</v>
      </c>
      <c r="K61" s="2">
        <f>TREND(Calibration!$A$2:$A$4,Calibration!$C$2:$C$4,E61)</f>
        <v>640.75076905866149</v>
      </c>
      <c r="L61" s="2">
        <v>618.33890620941224</v>
      </c>
    </row>
    <row r="62" spans="1:12" x14ac:dyDescent="0.25">
      <c r="A62">
        <v>300190</v>
      </c>
      <c r="B62">
        <v>15.57600021</v>
      </c>
      <c r="C62">
        <v>0.48120001000000001</v>
      </c>
      <c r="D62">
        <v>23.81399918</v>
      </c>
      <c r="E62">
        <v>0.26880999999999999</v>
      </c>
      <c r="F62">
        <v>34.698001859999998</v>
      </c>
      <c r="G62">
        <v>3.2000000000000003E-4</v>
      </c>
      <c r="H62">
        <v>26.57299995</v>
      </c>
      <c r="J62" s="2">
        <f>TREND(Calibration!$A$2:$A$4,Calibration!$B$2:$B$4,C62)</f>
        <v>389.1698461473315</v>
      </c>
      <c r="K62" s="2">
        <f>TREND(Calibration!$A$2:$A$4,Calibration!$C$2:$C$4,E62)</f>
        <v>640.75076905866149</v>
      </c>
      <c r="L62" s="2">
        <v>617.20499536591058</v>
      </c>
    </row>
    <row r="63" spans="1:12" x14ac:dyDescent="0.25">
      <c r="A63">
        <v>305086</v>
      </c>
      <c r="B63">
        <v>15.579999920000001</v>
      </c>
      <c r="C63">
        <v>0.48120001000000001</v>
      </c>
      <c r="D63">
        <v>23.829999919999999</v>
      </c>
      <c r="E63">
        <v>0.26730000999999998</v>
      </c>
      <c r="F63">
        <v>34.7179985</v>
      </c>
      <c r="G63">
        <v>4.2999999999999999E-4</v>
      </c>
      <c r="H63">
        <v>26.524999619999999</v>
      </c>
      <c r="J63" s="2">
        <f>TREND(Calibration!$A$2:$A$4,Calibration!$B$2:$B$4,C63)</f>
        <v>389.1698461473315</v>
      </c>
      <c r="K63" s="2">
        <f>TREND(Calibration!$A$2:$A$4,Calibration!$C$2:$C$4,E63)</f>
        <v>634.25175166773533</v>
      </c>
      <c r="L63" s="2">
        <v>614.93720202632426</v>
      </c>
    </row>
    <row r="64" spans="1:12" x14ac:dyDescent="0.25">
      <c r="A64">
        <v>310191</v>
      </c>
      <c r="B64">
        <v>15.60900021</v>
      </c>
      <c r="C64">
        <v>0.48660001000000003</v>
      </c>
      <c r="D64">
        <v>23.841999049999998</v>
      </c>
      <c r="E64">
        <v>0.26660001</v>
      </c>
      <c r="F64">
        <v>34.734001159999998</v>
      </c>
      <c r="G64">
        <v>2.2000000000000001E-4</v>
      </c>
      <c r="H64">
        <v>26.53100014</v>
      </c>
      <c r="J64" s="2">
        <f>TREND(Calibration!$A$2:$A$4,Calibration!$B$2:$B$4,C64)</f>
        <v>393.30936843408512</v>
      </c>
      <c r="K64" s="2">
        <f>TREND(Calibration!$A$2:$A$4,Calibration!$C$2:$C$4,E64)</f>
        <v>631.2389421963826</v>
      </c>
      <c r="L64" s="2">
        <v>617.98454932639345</v>
      </c>
    </row>
    <row r="65" spans="1:12" x14ac:dyDescent="0.25">
      <c r="A65">
        <v>315085</v>
      </c>
      <c r="B65">
        <v>15.666999819999999</v>
      </c>
      <c r="C65">
        <v>0.48330000000000001</v>
      </c>
      <c r="D65">
        <v>23.804000850000001</v>
      </c>
      <c r="E65">
        <v>0.26627001</v>
      </c>
      <c r="F65">
        <v>34.721000670000002</v>
      </c>
      <c r="G65">
        <v>3.2000000000000003E-4</v>
      </c>
      <c r="H65">
        <v>26.631000520000001</v>
      </c>
      <c r="J65" s="2">
        <f>TREND(Calibration!$A$2:$A$4,Calibration!$B$2:$B$4,C65)</f>
        <v>390.77965270417587</v>
      </c>
      <c r="K65" s="2">
        <f>TREND(Calibration!$A$2:$A$4,Calibration!$C$2:$C$4,E65)</f>
        <v>629.81861773131618</v>
      </c>
      <c r="L65" s="2">
        <v>618.76410328687621</v>
      </c>
    </row>
    <row r="66" spans="1:12" x14ac:dyDescent="0.25">
      <c r="A66">
        <v>320087</v>
      </c>
      <c r="B66">
        <v>15.65400028</v>
      </c>
      <c r="C66">
        <v>0.49579999000000002</v>
      </c>
      <c r="D66">
        <v>23.804000850000001</v>
      </c>
      <c r="E66">
        <v>0.26622000000000001</v>
      </c>
      <c r="F66">
        <v>34.75</v>
      </c>
      <c r="G66">
        <v>3.8000000000000002E-4</v>
      </c>
      <c r="H66">
        <v>26.50300026</v>
      </c>
      <c r="J66" s="2">
        <f>TREND(Calibration!$A$2:$A$4,Calibration!$B$2:$B$4,C66)</f>
        <v>400.36187255402729</v>
      </c>
      <c r="K66" s="2">
        <f>TREND(Calibration!$A$2:$A$4,Calibration!$C$2:$C$4,E66)</f>
        <v>629.60337401465563</v>
      </c>
      <c r="L66" s="2">
        <v>624.85879788701459</v>
      </c>
    </row>
    <row r="67" spans="1:12" x14ac:dyDescent="0.25">
      <c r="A67">
        <v>325087</v>
      </c>
      <c r="B67">
        <v>15.59899998</v>
      </c>
      <c r="C67">
        <v>0.48660001000000003</v>
      </c>
      <c r="D67">
        <v>23.82299995</v>
      </c>
      <c r="E67">
        <v>0.26653999</v>
      </c>
      <c r="F67">
        <v>34.708000179999999</v>
      </c>
      <c r="G67">
        <v>2.7E-4</v>
      </c>
      <c r="H67">
        <v>26.57299995</v>
      </c>
      <c r="J67" s="2">
        <f>TREND(Calibration!$A$2:$A$4,Calibration!$B$2:$B$4,C67)</f>
        <v>393.30936843408512</v>
      </c>
      <c r="K67" s="2">
        <f>TREND(Calibration!$A$2:$A$4,Calibration!$C$2:$C$4,E67)</f>
        <v>630.98061530428163</v>
      </c>
      <c r="L67" s="2">
        <v>614.1576480658415</v>
      </c>
    </row>
    <row r="68" spans="1:12" x14ac:dyDescent="0.25">
      <c r="A68">
        <v>330086</v>
      </c>
      <c r="B68">
        <v>15.510999679999999</v>
      </c>
      <c r="C68">
        <v>0.48599999999999999</v>
      </c>
      <c r="D68">
        <v>23.809999470000001</v>
      </c>
      <c r="E68">
        <v>0.26649001</v>
      </c>
      <c r="F68">
        <v>34.694999690000003</v>
      </c>
      <c r="G68">
        <v>2.7E-4</v>
      </c>
      <c r="H68">
        <v>26.548000340000002</v>
      </c>
      <c r="J68" s="2">
        <f>TREND(Calibration!$A$2:$A$4,Calibration!$B$2:$B$4,C68)</f>
        <v>392.84941384755268</v>
      </c>
      <c r="K68" s="2">
        <f>TREND(Calibration!$A$2:$A$4,Calibration!$C$2:$C$4,E68)</f>
        <v>630.76550070802705</v>
      </c>
      <c r="L68" s="2">
        <v>617.98454932639345</v>
      </c>
    </row>
    <row r="69" spans="1:12" x14ac:dyDescent="0.25">
      <c r="A69">
        <v>335133</v>
      </c>
      <c r="B69">
        <v>15.35900021</v>
      </c>
      <c r="C69">
        <v>0.48230001</v>
      </c>
      <c r="D69">
        <v>23.806999210000001</v>
      </c>
      <c r="E69">
        <v>0.26622000000000001</v>
      </c>
      <c r="F69">
        <v>34.710998539999999</v>
      </c>
      <c r="G69">
        <v>2.7E-4</v>
      </c>
      <c r="H69">
        <v>26.621000290000001</v>
      </c>
      <c r="J69" s="2">
        <f>TREND(Calibration!$A$2:$A$4,Calibration!$B$2:$B$4,C69)</f>
        <v>390.01308216870723</v>
      </c>
      <c r="K69" s="2">
        <f>TREND(Calibration!$A$2:$A$4,Calibration!$C$2:$C$4,E69)</f>
        <v>629.60337401465563</v>
      </c>
      <c r="L69" s="2">
        <v>621.03189662646264</v>
      </c>
    </row>
    <row r="70" spans="1:12" x14ac:dyDescent="0.25">
      <c r="A70">
        <v>340086</v>
      </c>
      <c r="B70">
        <v>15.163999560000001</v>
      </c>
      <c r="C70">
        <v>0.48660001000000003</v>
      </c>
      <c r="D70">
        <v>23.801000599999998</v>
      </c>
      <c r="E70">
        <v>0.26622000000000001</v>
      </c>
      <c r="F70">
        <v>34.7179985</v>
      </c>
      <c r="G70">
        <v>3.2000000000000003E-4</v>
      </c>
      <c r="H70">
        <v>26.524999619999999</v>
      </c>
      <c r="J70" s="2">
        <f>TREND(Calibration!$A$2:$A$4,Calibration!$B$2:$B$4,C70)</f>
        <v>393.30936843408512</v>
      </c>
      <c r="K70" s="2">
        <f>TREND(Calibration!$A$2:$A$4,Calibration!$C$2:$C$4,E70)</f>
        <v>629.60337401465563</v>
      </c>
      <c r="L70" s="2">
        <v>623.37056559476525</v>
      </c>
    </row>
    <row r="71" spans="1:12" x14ac:dyDescent="0.25">
      <c r="A71">
        <v>345087</v>
      </c>
      <c r="B71">
        <v>15.041000370000001</v>
      </c>
      <c r="C71">
        <v>0.49250000999999999</v>
      </c>
      <c r="D71">
        <v>23.791000369999999</v>
      </c>
      <c r="E71">
        <v>0.26686999</v>
      </c>
      <c r="F71">
        <v>34.75</v>
      </c>
      <c r="G71">
        <v>3.2000000000000003E-4</v>
      </c>
      <c r="H71">
        <v>26.538000109999999</v>
      </c>
      <c r="J71" s="2">
        <f>TREND(Calibration!$A$2:$A$4,Calibration!$B$2:$B$4,C71)</f>
        <v>397.83217982146408</v>
      </c>
      <c r="K71" s="2">
        <f>TREND(Calibration!$A$2:$A$4,Calibration!$C$2:$C$4,E71)</f>
        <v>632.40093976934804</v>
      </c>
      <c r="L71" s="2">
        <v>617.20499536591058</v>
      </c>
    </row>
    <row r="72" spans="1:12" x14ac:dyDescent="0.25">
      <c r="A72">
        <v>350091</v>
      </c>
      <c r="B72">
        <v>14.92099953</v>
      </c>
      <c r="C72">
        <v>0.48870000000000002</v>
      </c>
      <c r="D72">
        <v>23.784999849999998</v>
      </c>
      <c r="E72">
        <v>0.26680999999999999</v>
      </c>
      <c r="F72">
        <v>34.736999509999997</v>
      </c>
      <c r="G72">
        <v>3.2000000000000003E-4</v>
      </c>
      <c r="H72">
        <v>26.604999540000001</v>
      </c>
      <c r="J72" s="2">
        <f>TREND(Calibration!$A$2:$A$4,Calibration!$B$2:$B$4,C72)</f>
        <v>394.91917499092955</v>
      </c>
      <c r="K72" s="2">
        <f>TREND(Calibration!$A$2:$A$4,Calibration!$C$2:$C$4,E72)</f>
        <v>632.14274199765305</v>
      </c>
      <c r="L72" s="2">
        <v>620.67753265658962</v>
      </c>
    </row>
    <row r="73" spans="1:12" x14ac:dyDescent="0.25">
      <c r="A73">
        <v>355086</v>
      </c>
      <c r="B73">
        <v>14.81999969</v>
      </c>
      <c r="C73">
        <v>0.49849999</v>
      </c>
      <c r="D73">
        <v>23.806999210000001</v>
      </c>
      <c r="E73">
        <v>0.26686999</v>
      </c>
      <c r="F73">
        <v>34.775001529999997</v>
      </c>
      <c r="G73">
        <v>3.2000000000000003E-4</v>
      </c>
      <c r="H73">
        <v>26.493000030000001</v>
      </c>
      <c r="J73" s="2">
        <f>TREND(Calibration!$A$2:$A$4,Calibration!$B$2:$B$4,C73)</f>
        <v>402.4316336974041</v>
      </c>
      <c r="K73" s="2">
        <f>TREND(Calibration!$A$2:$A$4,Calibration!$C$2:$C$4,E73)</f>
        <v>632.40093976934804</v>
      </c>
      <c r="L73" s="2">
        <v>623.37056559476525</v>
      </c>
    </row>
    <row r="74" spans="1:12" x14ac:dyDescent="0.25">
      <c r="A74">
        <v>360087</v>
      </c>
      <c r="B74">
        <v>14.755000109999999</v>
      </c>
      <c r="C74">
        <v>0.48870000000000002</v>
      </c>
      <c r="D74">
        <v>23.784999849999998</v>
      </c>
      <c r="E74">
        <v>0.26719000999999998</v>
      </c>
      <c r="F74">
        <v>34.727001190000003</v>
      </c>
      <c r="G74">
        <v>3.2000000000000003E-4</v>
      </c>
      <c r="H74">
        <v>26.591999049999998</v>
      </c>
      <c r="J74" s="2">
        <f>TREND(Calibration!$A$2:$A$4,Calibration!$B$2:$B$4,C74)</f>
        <v>394.91917499092955</v>
      </c>
      <c r="K74" s="2">
        <f>TREND(Calibration!$A$2:$A$4,Calibration!$C$2:$C$4,E74)</f>
        <v>633.77831017938001</v>
      </c>
      <c r="L74" s="2">
        <v>614.93720202632426</v>
      </c>
    </row>
    <row r="75" spans="1:12" x14ac:dyDescent="0.25">
      <c r="A75">
        <v>365087</v>
      </c>
      <c r="B75">
        <v>14.74600029</v>
      </c>
      <c r="C75">
        <v>0.48550000999999998</v>
      </c>
      <c r="D75">
        <v>23.78100014</v>
      </c>
      <c r="E75">
        <v>0.26756998999999998</v>
      </c>
      <c r="F75">
        <v>34.765998840000002</v>
      </c>
      <c r="G75">
        <v>3.2000000000000003E-4</v>
      </c>
      <c r="H75">
        <v>26.631000520000001</v>
      </c>
      <c r="J75" s="2">
        <f>TREND(Calibration!$A$2:$A$4,Calibration!$B$2:$B$4,C75)</f>
        <v>392.46613241270938</v>
      </c>
      <c r="K75" s="2">
        <f>TREND(Calibration!$A$2:$A$4,Calibration!$C$2:$C$4,E75)</f>
        <v>635.41374924070101</v>
      </c>
      <c r="L75" s="2">
        <v>621.03189662646264</v>
      </c>
    </row>
    <row r="76" spans="1:12" x14ac:dyDescent="0.25">
      <c r="A76">
        <v>370086</v>
      </c>
      <c r="B76">
        <v>14.72000027</v>
      </c>
      <c r="C76">
        <v>0.49409999999999998</v>
      </c>
      <c r="D76">
        <v>23.771999359999999</v>
      </c>
      <c r="E76">
        <v>0.26773000000000002</v>
      </c>
      <c r="F76">
        <v>34.752998349999999</v>
      </c>
      <c r="G76">
        <v>3.8000000000000002E-4</v>
      </c>
      <c r="H76">
        <v>26.618000030000001</v>
      </c>
      <c r="J76" s="2">
        <f>TREND(Calibration!$A$2:$A$4,Calibration!$B$2:$B$4,C76)</f>
        <v>399.05869727768317</v>
      </c>
      <c r="K76" s="2">
        <f>TREND(Calibration!$A$2:$A$4,Calibration!$C$2:$C$4,E76)</f>
        <v>636.10243444571711</v>
      </c>
      <c r="L76" s="2">
        <v>617.98454932639345</v>
      </c>
    </row>
    <row r="77" spans="1:12" x14ac:dyDescent="0.25">
      <c r="A77">
        <v>375086</v>
      </c>
      <c r="B77">
        <v>14.694000239999999</v>
      </c>
      <c r="C77">
        <v>0.49409999999999998</v>
      </c>
      <c r="D77">
        <v>23.771999359999999</v>
      </c>
      <c r="E77">
        <v>0.26741000999999998</v>
      </c>
      <c r="F77">
        <v>34.756000520000001</v>
      </c>
      <c r="G77">
        <v>3.2000000000000003E-4</v>
      </c>
      <c r="H77">
        <v>26.621000290000001</v>
      </c>
      <c r="J77" s="2">
        <f>TREND(Calibration!$A$2:$A$4,Calibration!$B$2:$B$4,C77)</f>
        <v>399.05869727768317</v>
      </c>
      <c r="K77" s="2">
        <f>TREND(Calibration!$A$2:$A$4,Calibration!$C$2:$C$4,E77)</f>
        <v>634.72519315609088</v>
      </c>
      <c r="L77" s="2">
        <v>618.76410328687621</v>
      </c>
    </row>
    <row r="78" spans="1:12" x14ac:dyDescent="0.25">
      <c r="A78">
        <v>380087</v>
      </c>
      <c r="B78">
        <v>14.60900021</v>
      </c>
      <c r="C78">
        <v>0.49039999000000001</v>
      </c>
      <c r="D78">
        <v>23.81399918</v>
      </c>
      <c r="E78">
        <v>0.26675999</v>
      </c>
      <c r="F78">
        <v>34.727001190000003</v>
      </c>
      <c r="G78">
        <v>3.2000000000000003E-4</v>
      </c>
      <c r="H78">
        <v>26.56399918</v>
      </c>
      <c r="J78" s="2">
        <f>TREND(Calibration!$A$2:$A$4,Calibration!$B$2:$B$4,C78)</f>
        <v>396.22235026727367</v>
      </c>
      <c r="K78" s="2">
        <f>TREND(Calibration!$A$2:$A$4,Calibration!$C$2:$C$4,E78)</f>
        <v>631.92749828099249</v>
      </c>
      <c r="L78" s="2">
        <v>614.93720202632426</v>
      </c>
    </row>
    <row r="79" spans="1:12" x14ac:dyDescent="0.25">
      <c r="A79">
        <v>385085</v>
      </c>
      <c r="B79">
        <v>14.664999959999999</v>
      </c>
      <c r="C79">
        <v>0.49039999000000001</v>
      </c>
      <c r="D79">
        <v>23.794000629999999</v>
      </c>
      <c r="E79">
        <v>0.26691999999999999</v>
      </c>
      <c r="F79">
        <v>34.745998380000003</v>
      </c>
      <c r="G79">
        <v>3.2000000000000003E-4</v>
      </c>
      <c r="H79">
        <v>26.634000780000001</v>
      </c>
      <c r="J79" s="2">
        <f>TREND(Calibration!$A$2:$A$4,Calibration!$B$2:$B$4,C79)</f>
        <v>396.22235026727367</v>
      </c>
      <c r="K79" s="2">
        <f>TREND(Calibration!$A$2:$A$4,Calibration!$C$2:$C$4,E79)</f>
        <v>632.61618348600859</v>
      </c>
      <c r="L79" s="2">
        <v>613.3780870185044</v>
      </c>
    </row>
    <row r="80" spans="1:12" x14ac:dyDescent="0.25">
      <c r="A80">
        <v>390088</v>
      </c>
      <c r="B80">
        <v>14.605999949999999</v>
      </c>
      <c r="C80">
        <v>0.48769999000000003</v>
      </c>
      <c r="D80">
        <v>23.81399918</v>
      </c>
      <c r="E80">
        <v>0.26627001</v>
      </c>
      <c r="F80">
        <v>34.75</v>
      </c>
      <c r="G80">
        <v>2.7E-4</v>
      </c>
      <c r="H80">
        <v>26.521999359999999</v>
      </c>
      <c r="J80" s="2">
        <f>TREND(Calibration!$A$2:$A$4,Calibration!$B$2:$B$4,C80)</f>
        <v>394.15258912389686</v>
      </c>
      <c r="K80" s="2">
        <f>TREND(Calibration!$A$2:$A$4,Calibration!$C$2:$C$4,E80)</f>
        <v>629.81861773131618</v>
      </c>
      <c r="L80" s="2">
        <v>620.25233557912566</v>
      </c>
    </row>
    <row r="81" spans="1:12" x14ac:dyDescent="0.25">
      <c r="A81">
        <v>395088</v>
      </c>
      <c r="B81">
        <v>14.62899971</v>
      </c>
      <c r="C81">
        <v>0.48170000000000002</v>
      </c>
      <c r="D81">
        <v>23.774999619999999</v>
      </c>
      <c r="E81">
        <v>0.26524999999999999</v>
      </c>
      <c r="F81">
        <v>34.736999509999997</v>
      </c>
      <c r="G81">
        <v>3.2000000000000003E-4</v>
      </c>
      <c r="H81">
        <v>26.596000669999999</v>
      </c>
      <c r="J81" s="2">
        <f>TREND(Calibration!$A$2:$A$4,Calibration!$B$2:$B$4,C81)</f>
        <v>389.5531275821748</v>
      </c>
      <c r="K81" s="2">
        <f>TREND(Calibration!$A$2:$A$4,Calibration!$C$2:$C$4,E81)</f>
        <v>625.42848089006634</v>
      </c>
      <c r="L81" s="2">
        <v>616.07111995668004</v>
      </c>
    </row>
    <row r="82" spans="1:12" x14ac:dyDescent="0.25">
      <c r="A82">
        <v>400175</v>
      </c>
      <c r="B82">
        <v>14.60900021</v>
      </c>
      <c r="C82">
        <v>0.48280001</v>
      </c>
      <c r="D82">
        <v>23.78100014</v>
      </c>
      <c r="E82">
        <v>0.26524999999999999</v>
      </c>
      <c r="F82">
        <v>34.740001679999999</v>
      </c>
      <c r="G82">
        <v>3.2000000000000003E-4</v>
      </c>
      <c r="H82">
        <v>26.579999919999999</v>
      </c>
      <c r="J82" s="2">
        <f>TREND(Calibration!$A$2:$A$4,Calibration!$B$2:$B$4,C82)</f>
        <v>390.39637126933258</v>
      </c>
      <c r="K82" s="2">
        <f>TREND(Calibration!$A$2:$A$4,Calibration!$C$2:$C$4,E82)</f>
        <v>625.42848089006634</v>
      </c>
      <c r="L82" s="2">
        <v>616.07111995668004</v>
      </c>
    </row>
    <row r="83" spans="1:12" x14ac:dyDescent="0.25">
      <c r="A83">
        <v>405087</v>
      </c>
      <c r="B83">
        <v>14.60900021</v>
      </c>
      <c r="C83">
        <v>0.48230001</v>
      </c>
      <c r="D83">
        <v>23.788000109999999</v>
      </c>
      <c r="E83">
        <v>0.26530000999999998</v>
      </c>
      <c r="F83">
        <v>34.740001679999999</v>
      </c>
      <c r="G83">
        <v>3.8000000000000002E-4</v>
      </c>
      <c r="H83">
        <v>26.5890007</v>
      </c>
      <c r="J83" s="2">
        <f>TREND(Calibration!$A$2:$A$4,Calibration!$B$2:$B$4,C83)</f>
        <v>390.01308216870723</v>
      </c>
      <c r="K83" s="2">
        <f>TREND(Calibration!$A$2:$A$4,Calibration!$C$2:$C$4,E83)</f>
        <v>625.64372460672689</v>
      </c>
      <c r="L83" s="2">
        <v>613.80328409596848</v>
      </c>
    </row>
    <row r="84" spans="1:12" x14ac:dyDescent="0.25">
      <c r="A84">
        <v>410087</v>
      </c>
      <c r="B84">
        <v>14.59000015</v>
      </c>
      <c r="C84">
        <v>0.49309998999999999</v>
      </c>
      <c r="D84">
        <v>23.768999099999998</v>
      </c>
      <c r="E84">
        <v>0.26561998999999997</v>
      </c>
      <c r="F84">
        <v>34.784999849999998</v>
      </c>
      <c r="G84">
        <v>3.2000000000000003E-4</v>
      </c>
      <c r="H84">
        <v>26.56399918</v>
      </c>
      <c r="J84" s="2">
        <f>TREND(Calibration!$A$2:$A$4,Calibration!$B$2:$B$4,C84)</f>
        <v>398.29211141065048</v>
      </c>
      <c r="K84" s="2">
        <f>TREND(Calibration!$A$2:$A$4,Calibration!$C$2:$C$4,E84)</f>
        <v>627.02092285621757</v>
      </c>
      <c r="L84" s="2">
        <v>616.07111995668004</v>
      </c>
    </row>
    <row r="85" spans="1:12" x14ac:dyDescent="0.25">
      <c r="A85">
        <v>415093</v>
      </c>
      <c r="B85">
        <v>14.57699966</v>
      </c>
      <c r="C85">
        <v>0.49309998999999999</v>
      </c>
      <c r="D85">
        <v>23.774999619999999</v>
      </c>
      <c r="E85">
        <v>0.26589000000000002</v>
      </c>
      <c r="F85">
        <v>34.763000490000003</v>
      </c>
      <c r="G85">
        <v>3.8000000000000002E-4</v>
      </c>
      <c r="H85">
        <v>26.591999049999998</v>
      </c>
      <c r="J85" s="2">
        <f>TREND(Calibration!$A$2:$A$4,Calibration!$B$2:$B$4,C85)</f>
        <v>398.29211141065048</v>
      </c>
      <c r="K85" s="2">
        <f>TREND(Calibration!$A$2:$A$4,Calibration!$C$2:$C$4,E85)</f>
        <v>628.18304954958921</v>
      </c>
      <c r="L85" s="2">
        <v>615.29155890934294</v>
      </c>
    </row>
    <row r="86" spans="1:12" x14ac:dyDescent="0.25">
      <c r="A86">
        <v>420085</v>
      </c>
      <c r="B86">
        <v>14.50599957</v>
      </c>
      <c r="C86">
        <v>0.49250000999999999</v>
      </c>
      <c r="D86">
        <v>23.791000369999999</v>
      </c>
      <c r="E86">
        <v>0.26649001</v>
      </c>
      <c r="F86">
        <v>34.758998869999999</v>
      </c>
      <c r="G86">
        <v>3.2000000000000003E-4</v>
      </c>
      <c r="H86">
        <v>26.493000030000001</v>
      </c>
      <c r="J86" s="2">
        <f>TREND(Calibration!$A$2:$A$4,Calibration!$B$2:$B$4,C86)</f>
        <v>397.83217982146408</v>
      </c>
      <c r="K86" s="2">
        <f>TREND(Calibration!$A$2:$A$4,Calibration!$C$2:$C$4,E86)</f>
        <v>630.76550070802705</v>
      </c>
      <c r="L86" s="2">
        <v>615.71675598680702</v>
      </c>
    </row>
    <row r="87" spans="1:12" x14ac:dyDescent="0.25">
      <c r="A87">
        <v>425199</v>
      </c>
      <c r="B87">
        <v>14.493000029999999</v>
      </c>
      <c r="C87">
        <v>0.49309998999999999</v>
      </c>
      <c r="D87">
        <v>23.78100014</v>
      </c>
      <c r="E87">
        <v>0.26680999999999999</v>
      </c>
      <c r="F87">
        <v>34.75</v>
      </c>
      <c r="G87">
        <v>3.8000000000000002E-4</v>
      </c>
      <c r="H87">
        <v>26.482999800000002</v>
      </c>
      <c r="J87" s="2">
        <f>TREND(Calibration!$A$2:$A$4,Calibration!$B$2:$B$4,C87)</f>
        <v>398.29211141065048</v>
      </c>
      <c r="K87" s="2">
        <f>TREND(Calibration!$A$2:$A$4,Calibration!$C$2:$C$4,E87)</f>
        <v>632.14274199765305</v>
      </c>
      <c r="L87" s="2">
        <v>614.93720202632426</v>
      </c>
    </row>
    <row r="88" spans="1:12" x14ac:dyDescent="0.25">
      <c r="A88">
        <v>430087</v>
      </c>
      <c r="B88">
        <v>14.475999829999999</v>
      </c>
      <c r="C88">
        <v>0.49470001000000002</v>
      </c>
      <c r="D88">
        <v>23.78100014</v>
      </c>
      <c r="E88">
        <v>0.26680999999999999</v>
      </c>
      <c r="F88">
        <v>34.740001679999999</v>
      </c>
      <c r="G88">
        <v>3.8000000000000002E-4</v>
      </c>
      <c r="H88">
        <v>26.53100014</v>
      </c>
      <c r="J88" s="2">
        <f>TREND(Calibration!$A$2:$A$4,Calibration!$B$2:$B$4,C88)</f>
        <v>399.5186518642156</v>
      </c>
      <c r="K88" s="2">
        <f>TREND(Calibration!$A$2:$A$4,Calibration!$C$2:$C$4,E88)</f>
        <v>632.14274199765305</v>
      </c>
      <c r="L88" s="2">
        <v>606.14952409598959</v>
      </c>
    </row>
    <row r="89" spans="1:12" x14ac:dyDescent="0.25">
      <c r="A89">
        <v>435086</v>
      </c>
      <c r="B89">
        <v>14.414999959999999</v>
      </c>
      <c r="C89">
        <v>0.49039999000000001</v>
      </c>
      <c r="D89">
        <v>23.82299995</v>
      </c>
      <c r="E89">
        <v>0.26627001</v>
      </c>
      <c r="F89">
        <v>34.723999020000001</v>
      </c>
      <c r="G89">
        <v>3.2000000000000003E-4</v>
      </c>
      <c r="H89">
        <v>26.44499969</v>
      </c>
      <c r="J89" s="2">
        <f>TREND(Calibration!$A$2:$A$4,Calibration!$B$2:$B$4,C89)</f>
        <v>396.22235026727367</v>
      </c>
      <c r="K89" s="2">
        <f>TREND(Calibration!$A$2:$A$4,Calibration!$C$2:$C$4,E89)</f>
        <v>629.81861773131618</v>
      </c>
      <c r="L89" s="2">
        <v>614.1576480658415</v>
      </c>
    </row>
    <row r="90" spans="1:12" x14ac:dyDescent="0.25">
      <c r="A90">
        <v>440086</v>
      </c>
      <c r="B90">
        <v>14.43799973</v>
      </c>
      <c r="C90">
        <v>0.49309998999999999</v>
      </c>
      <c r="D90">
        <v>23.791000369999999</v>
      </c>
      <c r="E90">
        <v>0.26686999</v>
      </c>
      <c r="F90">
        <v>34.752998349999999</v>
      </c>
      <c r="G90">
        <v>3.8000000000000002E-4</v>
      </c>
      <c r="H90">
        <v>26.534999849999998</v>
      </c>
      <c r="J90" s="2">
        <f>TREND(Calibration!$A$2:$A$4,Calibration!$B$2:$B$4,C90)</f>
        <v>398.29211141065048</v>
      </c>
      <c r="K90" s="2">
        <f>TREND(Calibration!$A$2:$A$4,Calibration!$C$2:$C$4,E90)</f>
        <v>632.40093976934804</v>
      </c>
      <c r="L90" s="2">
        <v>608.4173103487218</v>
      </c>
    </row>
    <row r="91" spans="1:12" x14ac:dyDescent="0.25">
      <c r="A91">
        <v>445085</v>
      </c>
      <c r="B91">
        <v>14.40799999</v>
      </c>
      <c r="C91">
        <v>0.47899999999999998</v>
      </c>
      <c r="D91">
        <v>23.794000629999999</v>
      </c>
      <c r="E91">
        <v>0.26713999999999999</v>
      </c>
      <c r="F91">
        <v>34.708000179999999</v>
      </c>
      <c r="G91">
        <v>2.7E-4</v>
      </c>
      <c r="H91">
        <v>26.544000629999999</v>
      </c>
      <c r="J91" s="2">
        <f>TREND(Calibration!$A$2:$A$4,Calibration!$B$2:$B$4,C91)</f>
        <v>387.48336643879799</v>
      </c>
      <c r="K91" s="2">
        <f>TREND(Calibration!$A$2:$A$4,Calibration!$C$2:$C$4,E91)</f>
        <v>633.56306646271946</v>
      </c>
      <c r="L91" s="2">
        <v>606.14952409598959</v>
      </c>
    </row>
    <row r="92" spans="1:12" x14ac:dyDescent="0.25">
      <c r="A92">
        <v>450087</v>
      </c>
      <c r="B92">
        <v>14.376000400000001</v>
      </c>
      <c r="C92">
        <v>0.48060000000000003</v>
      </c>
      <c r="D92">
        <v>23.76199913</v>
      </c>
      <c r="E92">
        <v>0.26642999000000001</v>
      </c>
      <c r="F92">
        <v>34.7179985</v>
      </c>
      <c r="G92">
        <v>2.7E-4</v>
      </c>
      <c r="H92">
        <v>26.489999770000001</v>
      </c>
      <c r="J92" s="2">
        <f>TREND(Calibration!$A$2:$A$4,Calibration!$B$2:$B$4,C92)</f>
        <v>388.70989156079906</v>
      </c>
      <c r="K92" s="2">
        <f>TREND(Calibration!$A$2:$A$4,Calibration!$C$2:$C$4,E92)</f>
        <v>630.50717381592631</v>
      </c>
      <c r="L92" s="2">
        <v>609.55118575795245</v>
      </c>
    </row>
    <row r="93" spans="1:12" x14ac:dyDescent="0.25">
      <c r="A93">
        <v>455086</v>
      </c>
      <c r="B93">
        <v>14.399000170000001</v>
      </c>
      <c r="C93">
        <v>0.48120001000000001</v>
      </c>
      <c r="D93">
        <v>23.743000030000001</v>
      </c>
      <c r="E93">
        <v>0.26491999999999999</v>
      </c>
      <c r="F93">
        <v>34.743000029999997</v>
      </c>
      <c r="G93">
        <v>3.2000000000000003E-4</v>
      </c>
      <c r="H93">
        <v>26.5890007</v>
      </c>
      <c r="J93" s="2">
        <f>TREND(Calibration!$A$2:$A$4,Calibration!$B$2:$B$4,C93)</f>
        <v>389.1698461473315</v>
      </c>
      <c r="K93" s="2">
        <f>TREND(Calibration!$A$2:$A$4,Calibration!$C$2:$C$4,E93)</f>
        <v>624.00815642499992</v>
      </c>
      <c r="L93" s="2">
        <v>609.97638283541653</v>
      </c>
    </row>
    <row r="94" spans="1:12" x14ac:dyDescent="0.25">
      <c r="A94">
        <v>460086</v>
      </c>
      <c r="B94">
        <v>14.36600018</v>
      </c>
      <c r="C94">
        <v>0.48660001000000003</v>
      </c>
      <c r="D94">
        <v>23.777999879999999</v>
      </c>
      <c r="E94">
        <v>0.26491999999999999</v>
      </c>
      <c r="F94">
        <v>34.740001679999999</v>
      </c>
      <c r="G94">
        <v>3.2000000000000003E-4</v>
      </c>
      <c r="H94">
        <v>26.599000929999999</v>
      </c>
      <c r="J94" s="2">
        <f>TREND(Calibration!$A$2:$A$4,Calibration!$B$2:$B$4,C94)</f>
        <v>393.30936843408512</v>
      </c>
      <c r="K94" s="2">
        <f>TREND(Calibration!$A$2:$A$4,Calibration!$C$2:$C$4,E94)</f>
        <v>624.00815642499992</v>
      </c>
      <c r="L94" s="2">
        <v>617.63019244337465</v>
      </c>
    </row>
    <row r="95" spans="1:12" x14ac:dyDescent="0.25">
      <c r="A95">
        <v>465087</v>
      </c>
      <c r="B95">
        <v>14.32699966</v>
      </c>
      <c r="C95">
        <v>0.48390000999999999</v>
      </c>
      <c r="D95">
        <v>23.759000780000001</v>
      </c>
      <c r="E95">
        <v>0.26460001</v>
      </c>
      <c r="F95">
        <v>34.752998349999999</v>
      </c>
      <c r="G95">
        <v>3.2000000000000003E-4</v>
      </c>
      <c r="H95">
        <v>26.583000179999999</v>
      </c>
      <c r="J95" s="2">
        <f>TREND(Calibration!$A$2:$A$4,Calibration!$B$2:$B$4,C95)</f>
        <v>391.23960729070831</v>
      </c>
      <c r="K95" s="2">
        <f>TREND(Calibration!$A$2:$A$4,Calibration!$C$2:$C$4,E95)</f>
        <v>622.63091513537393</v>
      </c>
      <c r="L95" s="2">
        <v>611.88985472625507</v>
      </c>
    </row>
    <row r="96" spans="1:12" x14ac:dyDescent="0.25">
      <c r="A96">
        <v>470086</v>
      </c>
      <c r="B96">
        <v>14.324000359999999</v>
      </c>
      <c r="C96">
        <v>0.48599999999999999</v>
      </c>
      <c r="D96">
        <v>23.76499939</v>
      </c>
      <c r="E96">
        <v>0.26497999</v>
      </c>
      <c r="F96">
        <v>34.769001009999997</v>
      </c>
      <c r="G96">
        <v>3.2000000000000003E-4</v>
      </c>
      <c r="H96">
        <v>26.579999919999999</v>
      </c>
      <c r="J96" s="2">
        <f>TREND(Calibration!$A$2:$A$4,Calibration!$B$2:$B$4,C96)</f>
        <v>392.84941384755268</v>
      </c>
      <c r="K96" s="2">
        <f>TREND(Calibration!$A$2:$A$4,Calibration!$C$2:$C$4,E96)</f>
        <v>624.26635419669492</v>
      </c>
      <c r="L96" s="2">
        <v>610.68510368830823</v>
      </c>
    </row>
    <row r="97" spans="1:12" x14ac:dyDescent="0.25">
      <c r="A97">
        <v>475173</v>
      </c>
      <c r="B97">
        <v>14.25599957</v>
      </c>
      <c r="C97">
        <v>0.48010001000000002</v>
      </c>
      <c r="D97">
        <v>23.791000369999999</v>
      </c>
      <c r="E97">
        <v>0.26460001</v>
      </c>
      <c r="F97">
        <v>34.75</v>
      </c>
      <c r="G97">
        <v>2.7E-4</v>
      </c>
      <c r="H97">
        <v>26.579999919999999</v>
      </c>
      <c r="J97" s="2">
        <f>TREND(Calibration!$A$2:$A$4,Calibration!$B$2:$B$4,C97)</f>
        <v>388.32661012595577</v>
      </c>
      <c r="K97" s="2">
        <f>TREND(Calibration!$A$2:$A$4,Calibration!$C$2:$C$4,E97)</f>
        <v>622.63091513537393</v>
      </c>
      <c r="L97" s="2">
        <v>614.1576480658415</v>
      </c>
    </row>
    <row r="98" spans="1:12" x14ac:dyDescent="0.25">
      <c r="A98">
        <v>480189</v>
      </c>
      <c r="B98">
        <v>14.239000320000001</v>
      </c>
      <c r="C98">
        <v>0.47789999999999999</v>
      </c>
      <c r="D98">
        <v>23.792999269999999</v>
      </c>
      <c r="E98">
        <v>0.26471001</v>
      </c>
      <c r="F98">
        <v>34.757999419999997</v>
      </c>
      <c r="G98">
        <v>3.8000000000000002E-4</v>
      </c>
      <c r="H98">
        <v>26.586999890000001</v>
      </c>
      <c r="J98" s="2">
        <f>TREND(Calibration!$A$2:$A$4,Calibration!$B$2:$B$4,C98)</f>
        <v>386.64013041742226</v>
      </c>
      <c r="K98" s="2">
        <f>TREND(Calibration!$A$2:$A$4,Calibration!$C$2:$C$4,E98)</f>
        <v>623.10435662372947</v>
      </c>
      <c r="L98" s="2">
        <v>608.062953465703</v>
      </c>
    </row>
    <row r="99" spans="1:12" x14ac:dyDescent="0.25">
      <c r="A99">
        <v>485087</v>
      </c>
      <c r="B99">
        <v>14.225999829999999</v>
      </c>
      <c r="C99">
        <v>0.48390000999999999</v>
      </c>
      <c r="D99">
        <v>23.760999680000001</v>
      </c>
      <c r="E99">
        <v>0.26491999999999999</v>
      </c>
      <c r="F99">
        <v>34.750999450000002</v>
      </c>
      <c r="G99">
        <v>3.2000000000000003E-4</v>
      </c>
      <c r="H99">
        <v>26.61300087</v>
      </c>
      <c r="J99" s="2">
        <f>TREND(Calibration!$A$2:$A$4,Calibration!$B$2:$B$4,C99)</f>
        <v>391.23960729070831</v>
      </c>
      <c r="K99" s="2">
        <f>TREND(Calibration!$A$2:$A$4,Calibration!$C$2:$C$4,E99)</f>
        <v>624.00815642499992</v>
      </c>
      <c r="L99" s="2">
        <v>611.46465764879099</v>
      </c>
    </row>
    <row r="100" spans="1:12" x14ac:dyDescent="0.25">
      <c r="A100">
        <v>490085</v>
      </c>
      <c r="B100">
        <v>14.180999760000001</v>
      </c>
      <c r="C100">
        <v>0.49630001000000001</v>
      </c>
      <c r="D100">
        <v>23.78100014</v>
      </c>
      <c r="E100">
        <v>0.26491999999999999</v>
      </c>
      <c r="F100">
        <v>34.752998349999999</v>
      </c>
      <c r="G100">
        <v>3.8000000000000002E-4</v>
      </c>
      <c r="H100">
        <v>26.496000290000001</v>
      </c>
      <c r="J100" s="2">
        <f>TREND(Calibration!$A$2:$A$4,Calibration!$B$2:$B$4,C100)</f>
        <v>400.74517698621668</v>
      </c>
      <c r="K100" s="2">
        <f>TREND(Calibration!$A$2:$A$4,Calibration!$C$2:$C$4,E100)</f>
        <v>624.00815642499992</v>
      </c>
      <c r="L100" s="2">
        <v>603.03129408034999</v>
      </c>
    </row>
    <row r="101" spans="1:12" x14ac:dyDescent="0.25">
      <c r="A101">
        <v>495086</v>
      </c>
      <c r="B101">
        <v>14.15999985</v>
      </c>
      <c r="C101">
        <v>0.49250000999999999</v>
      </c>
      <c r="D101">
        <v>23.749000550000002</v>
      </c>
      <c r="E101">
        <v>0.26594999000000002</v>
      </c>
      <c r="F101">
        <v>34.771999360000002</v>
      </c>
      <c r="G101">
        <v>3.8000000000000002E-4</v>
      </c>
      <c r="H101">
        <v>26.51199913</v>
      </c>
      <c r="J101" s="2">
        <f>TREND(Calibration!$A$2:$A$4,Calibration!$B$2:$B$4,C101)</f>
        <v>397.83217982146408</v>
      </c>
      <c r="K101" s="2">
        <f>TREND(Calibration!$A$2:$A$4,Calibration!$C$2:$C$4,E101)</f>
        <v>628.44124732128421</v>
      </c>
      <c r="L101" s="2">
        <v>609.19687139605878</v>
      </c>
    </row>
    <row r="102" spans="1:12" x14ac:dyDescent="0.25">
      <c r="A102">
        <v>500087</v>
      </c>
      <c r="B102">
        <v>14.1079998</v>
      </c>
      <c r="C102">
        <v>0.49039999000000001</v>
      </c>
      <c r="D102">
        <v>23.7840004</v>
      </c>
      <c r="E102">
        <v>0.26649001</v>
      </c>
      <c r="F102">
        <v>34.75</v>
      </c>
      <c r="G102">
        <v>3.2000000000000003E-4</v>
      </c>
      <c r="H102">
        <v>26.45400047</v>
      </c>
      <c r="J102" s="2">
        <f>TREND(Calibration!$A$2:$A$4,Calibration!$B$2:$B$4,C102)</f>
        <v>396.22235026727367</v>
      </c>
      <c r="K102" s="2">
        <f>TREND(Calibration!$A$2:$A$4,Calibration!$C$2:$C$4,E102)</f>
        <v>630.76550070802705</v>
      </c>
      <c r="L102" s="2">
        <v>604.23605220515105</v>
      </c>
    </row>
    <row r="103" spans="1:12" x14ac:dyDescent="0.25">
      <c r="A103">
        <v>505087</v>
      </c>
      <c r="B103">
        <v>14.08100033</v>
      </c>
      <c r="C103">
        <v>0.48550000999999998</v>
      </c>
      <c r="D103">
        <v>23.76199913</v>
      </c>
      <c r="E103">
        <v>0.26622000000000001</v>
      </c>
      <c r="F103">
        <v>34.740001679999999</v>
      </c>
      <c r="G103">
        <v>3.8000000000000002E-4</v>
      </c>
      <c r="H103">
        <v>26.476999280000001</v>
      </c>
      <c r="J103" s="2">
        <f>TREND(Calibration!$A$2:$A$4,Calibration!$B$2:$B$4,C103)</f>
        <v>392.46613241270938</v>
      </c>
      <c r="K103" s="2">
        <f>TREND(Calibration!$A$2:$A$4,Calibration!$C$2:$C$4,E103)</f>
        <v>629.60337401465563</v>
      </c>
      <c r="L103" s="2">
        <v>613.80328409596848</v>
      </c>
    </row>
    <row r="104" spans="1:12" x14ac:dyDescent="0.25">
      <c r="A104">
        <v>510085</v>
      </c>
      <c r="B104">
        <v>14.06400013</v>
      </c>
      <c r="C104">
        <v>0.48060000000000003</v>
      </c>
      <c r="D104">
        <v>23.80200005</v>
      </c>
      <c r="E104">
        <v>0.26567998999999998</v>
      </c>
      <c r="F104">
        <v>34.728000639999998</v>
      </c>
      <c r="G104">
        <v>3.2000000000000003E-4</v>
      </c>
      <c r="H104">
        <v>26.457000730000001</v>
      </c>
      <c r="J104" s="2">
        <f>TREND(Calibration!$A$2:$A$4,Calibration!$B$2:$B$4,C104)</f>
        <v>388.70989156079906</v>
      </c>
      <c r="K104" s="2">
        <f>TREND(Calibration!$A$2:$A$4,Calibration!$C$2:$C$4,E104)</f>
        <v>627.27916366804789</v>
      </c>
      <c r="L104" s="2">
        <v>619.11846725674911</v>
      </c>
    </row>
    <row r="105" spans="1:12" x14ac:dyDescent="0.25">
      <c r="A105">
        <v>515179</v>
      </c>
      <c r="B105">
        <v>14.086000439999999</v>
      </c>
      <c r="C105">
        <v>0.47249999999999998</v>
      </c>
      <c r="D105">
        <v>23.843000409999998</v>
      </c>
      <c r="E105">
        <v>0.26627001</v>
      </c>
      <c r="F105">
        <v>34.722999569999999</v>
      </c>
      <c r="G105">
        <v>2.7E-4</v>
      </c>
      <c r="H105">
        <v>26.474000929999999</v>
      </c>
      <c r="J105" s="2">
        <f>TREND(Calibration!$A$2:$A$4,Calibration!$B$2:$B$4,C105)</f>
        <v>382.50060813066858</v>
      </c>
      <c r="K105" s="2">
        <f>TREND(Calibration!$A$2:$A$4,Calibration!$C$2:$C$4,E105)</f>
        <v>629.81861773131618</v>
      </c>
      <c r="L105" s="2">
        <v>621.8114505869454</v>
      </c>
    </row>
    <row r="106" spans="1:12" x14ac:dyDescent="0.25">
      <c r="A106">
        <v>520087</v>
      </c>
      <c r="B106">
        <v>14.06999969</v>
      </c>
      <c r="C106">
        <v>0.48060000000000003</v>
      </c>
      <c r="D106">
        <v>23.805999759999999</v>
      </c>
      <c r="E106">
        <v>0.26622000000000001</v>
      </c>
      <c r="F106">
        <v>34.756000520000001</v>
      </c>
      <c r="G106">
        <v>3.2000000000000003E-4</v>
      </c>
      <c r="H106">
        <v>26.437000269999999</v>
      </c>
      <c r="J106" s="2">
        <f>TREND(Calibration!$A$2:$A$4,Calibration!$B$2:$B$4,C106)</f>
        <v>388.70989156079906</v>
      </c>
      <c r="K106" s="2">
        <f>TREND(Calibration!$A$2:$A$4,Calibration!$C$2:$C$4,E106)</f>
        <v>629.60337401465563</v>
      </c>
      <c r="L106" s="2">
        <v>617.63019244337465</v>
      </c>
    </row>
    <row r="107" spans="1:12" x14ac:dyDescent="0.25">
      <c r="A107">
        <v>525248</v>
      </c>
      <c r="B107">
        <v>14.03800011</v>
      </c>
      <c r="C107">
        <v>0.47899999999999998</v>
      </c>
      <c r="D107">
        <v>23.792999269999999</v>
      </c>
      <c r="E107">
        <v>0.26594999000000002</v>
      </c>
      <c r="F107">
        <v>34.723999020000001</v>
      </c>
      <c r="G107">
        <v>3.2000000000000003E-4</v>
      </c>
      <c r="H107">
        <v>26.46299934</v>
      </c>
      <c r="J107" s="2">
        <f>TREND(Calibration!$A$2:$A$4,Calibration!$B$2:$B$4,C107)</f>
        <v>387.48336643879799</v>
      </c>
      <c r="K107" s="2">
        <f>TREND(Calibration!$A$2:$A$4,Calibration!$C$2:$C$4,E107)</f>
        <v>628.44124732128421</v>
      </c>
      <c r="L107" s="2">
        <v>622.94536851730118</v>
      </c>
    </row>
    <row r="108" spans="1:12" x14ac:dyDescent="0.25">
      <c r="A108">
        <v>530090</v>
      </c>
      <c r="B108">
        <v>14.04699993</v>
      </c>
      <c r="C108">
        <v>0.47789999999999999</v>
      </c>
      <c r="D108">
        <v>23.80200005</v>
      </c>
      <c r="E108">
        <v>0.26530000999999998</v>
      </c>
      <c r="F108">
        <v>34.715000150000002</v>
      </c>
      <c r="G108">
        <v>2.7E-4</v>
      </c>
      <c r="H108">
        <v>26.437000269999999</v>
      </c>
      <c r="J108" s="2">
        <f>TREND(Calibration!$A$2:$A$4,Calibration!$B$2:$B$4,C108)</f>
        <v>386.64013041742226</v>
      </c>
      <c r="K108" s="2">
        <f>TREND(Calibration!$A$2:$A$4,Calibration!$C$2:$C$4,E108)</f>
        <v>625.64372460672689</v>
      </c>
      <c r="L108" s="2">
        <v>624.07924392653183</v>
      </c>
    </row>
    <row r="109" spans="1:12" x14ac:dyDescent="0.25">
      <c r="A109">
        <v>535236</v>
      </c>
      <c r="B109">
        <v>14.024999619999999</v>
      </c>
      <c r="C109">
        <v>0.47420001000000001</v>
      </c>
      <c r="D109">
        <v>23.825000760000002</v>
      </c>
      <c r="E109">
        <v>0.26530000999999998</v>
      </c>
      <c r="F109">
        <v>34.712001800000003</v>
      </c>
      <c r="G109">
        <v>3.2000000000000003E-4</v>
      </c>
      <c r="H109">
        <v>26.45299911</v>
      </c>
      <c r="J109" s="2">
        <f>TREND(Calibration!$A$2:$A$4,Calibration!$B$2:$B$4,C109)</f>
        <v>383.80379873857675</v>
      </c>
      <c r="K109" s="2">
        <f>TREND(Calibration!$A$2:$A$4,Calibration!$C$2:$C$4,E109)</f>
        <v>625.64372460672689</v>
      </c>
      <c r="L109" s="2">
        <v>617.98454932639345</v>
      </c>
    </row>
    <row r="110" spans="1:12" x14ac:dyDescent="0.25">
      <c r="A110">
        <v>540087</v>
      </c>
      <c r="B110">
        <v>14.01200008</v>
      </c>
      <c r="C110">
        <v>0.47789999999999999</v>
      </c>
      <c r="D110">
        <v>23.792999269999999</v>
      </c>
      <c r="E110">
        <v>0.26627001</v>
      </c>
      <c r="F110">
        <v>34.722000119999997</v>
      </c>
      <c r="G110">
        <v>3.8000000000000002E-4</v>
      </c>
      <c r="H110">
        <v>26.443000789999999</v>
      </c>
      <c r="J110" s="2">
        <f>TREND(Calibration!$A$2:$A$4,Calibration!$B$2:$B$4,C110)</f>
        <v>386.64013041742226</v>
      </c>
      <c r="K110" s="2">
        <f>TREND(Calibration!$A$2:$A$4,Calibration!$C$2:$C$4,E110)</f>
        <v>629.81861773131618</v>
      </c>
      <c r="L110" s="2">
        <v>622.94536851730118</v>
      </c>
    </row>
    <row r="111" spans="1:12" x14ac:dyDescent="0.25">
      <c r="A111">
        <v>545176</v>
      </c>
      <c r="B111">
        <v>14.02600002</v>
      </c>
      <c r="C111">
        <v>0.48550000999999998</v>
      </c>
      <c r="D111">
        <v>23.768999099999998</v>
      </c>
      <c r="E111">
        <v>0.26660001</v>
      </c>
      <c r="F111">
        <v>34.743000029999997</v>
      </c>
      <c r="G111">
        <v>3.8000000000000002E-4</v>
      </c>
      <c r="H111">
        <v>26.461000439999999</v>
      </c>
      <c r="J111" s="2">
        <f>TREND(Calibration!$A$2:$A$4,Calibration!$B$2:$B$4,C111)</f>
        <v>392.46613241270938</v>
      </c>
      <c r="K111" s="2">
        <f>TREND(Calibration!$A$2:$A$4,Calibration!$C$2:$C$4,E111)</f>
        <v>631.2389421963826</v>
      </c>
      <c r="L111" s="2">
        <v>611.88985472625507</v>
      </c>
    </row>
    <row r="112" spans="1:12" x14ac:dyDescent="0.25">
      <c r="A112">
        <v>550086</v>
      </c>
      <c r="B112">
        <v>13.958999629999999</v>
      </c>
      <c r="C112">
        <v>0.4844</v>
      </c>
      <c r="D112">
        <v>23.78100014</v>
      </c>
      <c r="E112">
        <v>0.26680999999999999</v>
      </c>
      <c r="F112">
        <v>34.727001190000003</v>
      </c>
      <c r="G112">
        <v>2.7E-4</v>
      </c>
      <c r="H112">
        <v>26.416000369999999</v>
      </c>
      <c r="J112" s="2">
        <f>TREND(Calibration!$A$2:$A$4,Calibration!$B$2:$B$4,C112)</f>
        <v>391.6228887255516</v>
      </c>
      <c r="K112" s="2">
        <f>TREND(Calibration!$A$2:$A$4,Calibration!$C$2:$C$4,E112)</f>
        <v>632.14274199765305</v>
      </c>
      <c r="L112" s="2">
        <v>616.07111995668004</v>
      </c>
    </row>
    <row r="113" spans="1:12" x14ac:dyDescent="0.25">
      <c r="A113">
        <v>555182</v>
      </c>
      <c r="B113">
        <v>13.99400043</v>
      </c>
      <c r="C113">
        <v>0.48390000999999999</v>
      </c>
      <c r="D113">
        <v>23.743999479999999</v>
      </c>
      <c r="E113">
        <v>0.26680999999999999</v>
      </c>
      <c r="F113">
        <v>34.741001130000001</v>
      </c>
      <c r="G113">
        <v>3.2000000000000003E-4</v>
      </c>
      <c r="H113">
        <v>26.448999400000002</v>
      </c>
      <c r="J113" s="2">
        <f>TREND(Calibration!$A$2:$A$4,Calibration!$B$2:$B$4,C113)</f>
        <v>391.23960729070831</v>
      </c>
      <c r="K113" s="2">
        <f>TREND(Calibration!$A$2:$A$4,Calibration!$C$2:$C$4,E113)</f>
        <v>632.14274199765305</v>
      </c>
      <c r="L113" s="2">
        <v>619.11846725674911</v>
      </c>
    </row>
    <row r="114" spans="1:12" x14ac:dyDescent="0.25">
      <c r="A114">
        <v>560087</v>
      </c>
      <c r="B114">
        <v>13.99199963</v>
      </c>
      <c r="C114">
        <v>0.47580001</v>
      </c>
      <c r="D114">
        <v>23.777000430000001</v>
      </c>
      <c r="E114">
        <v>0.26686999</v>
      </c>
      <c r="F114">
        <v>34.734001159999998</v>
      </c>
      <c r="G114">
        <v>3.8000000000000002E-4</v>
      </c>
      <c r="H114">
        <v>26.530000690000001</v>
      </c>
      <c r="J114" s="2">
        <f>TREND(Calibration!$A$2:$A$4,Calibration!$B$2:$B$4,C114)</f>
        <v>385.03032386057782</v>
      </c>
      <c r="K114" s="2">
        <f>TREND(Calibration!$A$2:$A$4,Calibration!$C$2:$C$4,E114)</f>
        <v>632.40093976934804</v>
      </c>
      <c r="L114" s="2">
        <v>613.80328409596848</v>
      </c>
    </row>
    <row r="115" spans="1:12" x14ac:dyDescent="0.25">
      <c r="A115">
        <v>565093</v>
      </c>
      <c r="B115">
        <v>13.94799995</v>
      </c>
      <c r="C115">
        <v>0.48170000000000002</v>
      </c>
      <c r="D115">
        <v>23.801000599999998</v>
      </c>
      <c r="E115">
        <v>0.26686999</v>
      </c>
      <c r="F115">
        <v>34.766998289999997</v>
      </c>
      <c r="G115">
        <v>3.2000000000000003E-4</v>
      </c>
      <c r="H115">
        <v>26.468000409999998</v>
      </c>
      <c r="J115" s="2">
        <f>TREND(Calibration!$A$2:$A$4,Calibration!$B$2:$B$4,C115)</f>
        <v>389.5531275821748</v>
      </c>
      <c r="K115" s="2">
        <f>TREND(Calibration!$A$2:$A$4,Calibration!$C$2:$C$4,E115)</f>
        <v>632.40093976934804</v>
      </c>
      <c r="L115" s="2">
        <v>607.28339950522025</v>
      </c>
    </row>
    <row r="116" spans="1:12" x14ac:dyDescent="0.25">
      <c r="A116">
        <v>570085</v>
      </c>
      <c r="B116">
        <v>13.975000380000001</v>
      </c>
      <c r="C116">
        <v>0.47960001000000002</v>
      </c>
      <c r="D116">
        <v>23.770000459999999</v>
      </c>
      <c r="E116">
        <v>0.26713999999999999</v>
      </c>
      <c r="F116">
        <v>34.756999970000003</v>
      </c>
      <c r="G116">
        <v>3.8000000000000002E-4</v>
      </c>
      <c r="H116">
        <v>26.56100082</v>
      </c>
      <c r="J116" s="2">
        <f>TREND(Calibration!$A$2:$A$4,Calibration!$B$2:$B$4,C116)</f>
        <v>387.94332102533042</v>
      </c>
      <c r="K116" s="2">
        <f>TREND(Calibration!$A$2:$A$4,Calibration!$C$2:$C$4,E116)</f>
        <v>633.56306646271946</v>
      </c>
      <c r="L116" s="2">
        <v>605.36997013550683</v>
      </c>
    </row>
    <row r="117" spans="1:12" x14ac:dyDescent="0.25">
      <c r="A117">
        <v>575087</v>
      </c>
      <c r="B117">
        <v>13.960000040000001</v>
      </c>
      <c r="C117">
        <v>0.47739999999999999</v>
      </c>
      <c r="D117">
        <v>23.790000920000001</v>
      </c>
      <c r="E117">
        <v>0.26713999999999999</v>
      </c>
      <c r="F117">
        <v>34.759998320000001</v>
      </c>
      <c r="G117">
        <v>3.2000000000000003E-4</v>
      </c>
      <c r="H117">
        <v>26.573999400000002</v>
      </c>
      <c r="J117" s="2">
        <f>TREND(Calibration!$A$2:$A$4,Calibration!$B$2:$B$4,C117)</f>
        <v>386.25684131679691</v>
      </c>
      <c r="K117" s="2">
        <f>TREND(Calibration!$A$2:$A$4,Calibration!$C$2:$C$4,E117)</f>
        <v>633.56306646271946</v>
      </c>
      <c r="L117" s="2">
        <v>609.97638283541653</v>
      </c>
    </row>
    <row r="118" spans="1:12" x14ac:dyDescent="0.25">
      <c r="A118">
        <v>580086</v>
      </c>
      <c r="B118">
        <v>13.975000380000001</v>
      </c>
      <c r="C118">
        <v>0.48120001000000001</v>
      </c>
      <c r="D118">
        <v>23.798000340000002</v>
      </c>
      <c r="E118">
        <v>0.26778998999999998</v>
      </c>
      <c r="F118">
        <v>34.814998629999998</v>
      </c>
      <c r="G118">
        <v>3.8000000000000002E-4</v>
      </c>
      <c r="H118">
        <v>26.56399918</v>
      </c>
      <c r="J118" s="2">
        <f>TREND(Calibration!$A$2:$A$4,Calibration!$B$2:$B$4,C118)</f>
        <v>389.1698461473315</v>
      </c>
      <c r="K118" s="2">
        <f>TREND(Calibration!$A$2:$A$4,Calibration!$C$2:$C$4,E118)</f>
        <v>636.36063221741188</v>
      </c>
      <c r="L118" s="2">
        <v>607.28339950522025</v>
      </c>
    </row>
    <row r="119" spans="1:12" x14ac:dyDescent="0.25">
      <c r="A119">
        <v>585086</v>
      </c>
      <c r="B119">
        <v>13.93900013</v>
      </c>
      <c r="C119">
        <v>0.4844</v>
      </c>
      <c r="D119">
        <v>23.79700089</v>
      </c>
      <c r="E119">
        <v>0.26778998999999998</v>
      </c>
      <c r="F119">
        <v>34.79700089</v>
      </c>
      <c r="G119">
        <v>3.2000000000000003E-4</v>
      </c>
      <c r="H119">
        <v>26.510999680000001</v>
      </c>
      <c r="J119" s="2">
        <f>TREND(Calibration!$A$2:$A$4,Calibration!$B$2:$B$4,C119)</f>
        <v>391.6228887255516</v>
      </c>
      <c r="K119" s="2">
        <f>TREND(Calibration!$A$2:$A$4,Calibration!$C$2:$C$4,E119)</f>
        <v>636.36063221741188</v>
      </c>
      <c r="L119" s="2">
        <v>598.85003593677925</v>
      </c>
    </row>
    <row r="120" spans="1:12" x14ac:dyDescent="0.25">
      <c r="A120">
        <v>590087</v>
      </c>
      <c r="B120">
        <v>13.87699986</v>
      </c>
      <c r="C120">
        <v>0.47690000999999999</v>
      </c>
      <c r="D120">
        <v>23.79899979</v>
      </c>
      <c r="E120">
        <v>0.26778998999999998</v>
      </c>
      <c r="F120">
        <v>34.73500061</v>
      </c>
      <c r="G120">
        <v>2.7E-4</v>
      </c>
      <c r="H120">
        <v>26.49699974</v>
      </c>
      <c r="J120" s="2">
        <f>TREND(Calibration!$A$2:$A$4,Calibration!$B$2:$B$4,C120)</f>
        <v>385.87355988195355</v>
      </c>
      <c r="K120" s="2">
        <f>TREND(Calibration!$A$2:$A$4,Calibration!$C$2:$C$4,E120)</f>
        <v>636.36063221741188</v>
      </c>
      <c r="L120" s="2">
        <v>602.32262283543764</v>
      </c>
    </row>
    <row r="121" spans="1:12" x14ac:dyDescent="0.25">
      <c r="A121">
        <v>595086</v>
      </c>
      <c r="B121">
        <v>13.99800014</v>
      </c>
      <c r="C121">
        <v>0.48550000999999998</v>
      </c>
      <c r="D121">
        <v>23.791000369999999</v>
      </c>
      <c r="E121">
        <v>0.26811001000000001</v>
      </c>
      <c r="F121">
        <v>34.790000919999997</v>
      </c>
      <c r="G121">
        <v>3.2000000000000003E-4</v>
      </c>
      <c r="H121">
        <v>26.548000340000002</v>
      </c>
      <c r="J121" s="2">
        <f>TREND(Calibration!$A$2:$A$4,Calibration!$B$2:$B$4,C121)</f>
        <v>392.46613241270938</v>
      </c>
      <c r="K121" s="2">
        <f>TREND(Calibration!$A$2:$A$4,Calibration!$C$2:$C$4,E121)</f>
        <v>637.73800262744408</v>
      </c>
      <c r="L121" s="2">
        <v>606.50383845788326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opLeftCell="A76" workbookViewId="0">
      <selection activeCell="L32" sqref="L32:L121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197</v>
      </c>
      <c r="B2">
        <v>14.03299999</v>
      </c>
      <c r="C2">
        <v>0.47789999999999999</v>
      </c>
      <c r="D2">
        <v>23.79700089</v>
      </c>
      <c r="E2">
        <v>0.26876</v>
      </c>
      <c r="F2">
        <v>34.805000309999997</v>
      </c>
      <c r="G2">
        <v>3.8000000000000002E-4</v>
      </c>
      <c r="H2">
        <v>26.620000839999999</v>
      </c>
      <c r="J2" s="2">
        <f>TREND(Calibration!$A$2:$A$4,Calibration!$B$2:$B$4,C2)</f>
        <v>386.64013041742226</v>
      </c>
      <c r="K2" s="2">
        <f>TREND(Calibration!$A$2:$A$4,Calibration!$C$2:$C$4,E2)</f>
        <v>640.53556838213649</v>
      </c>
      <c r="L2" s="2">
        <v>609.97638283541653</v>
      </c>
    </row>
    <row r="3" spans="1:12" x14ac:dyDescent="0.25">
      <c r="A3">
        <v>5077</v>
      </c>
      <c r="B3">
        <v>14.069000239999999</v>
      </c>
      <c r="C3">
        <v>0.4914</v>
      </c>
      <c r="D3">
        <v>23.80500031</v>
      </c>
      <c r="E3">
        <v>0.26880999999999999</v>
      </c>
      <c r="F3">
        <v>34.840999600000004</v>
      </c>
      <c r="G3">
        <v>4.2999999999999999E-4</v>
      </c>
      <c r="H3">
        <v>26.52099991</v>
      </c>
      <c r="J3" s="2">
        <f>TREND(Calibration!$A$2:$A$4,Calibration!$B$2:$B$4,C3)</f>
        <v>396.98893613430636</v>
      </c>
      <c r="K3" s="2">
        <f>TREND(Calibration!$A$2:$A$4,Calibration!$C$2:$C$4,E3)</f>
        <v>640.75076905866149</v>
      </c>
      <c r="L3" s="2">
        <v>609.19687139605878</v>
      </c>
    </row>
    <row r="4" spans="1:12" x14ac:dyDescent="0.25">
      <c r="A4">
        <v>10078</v>
      </c>
      <c r="B4">
        <v>14.083999629999999</v>
      </c>
      <c r="C4">
        <v>0.48980001000000001</v>
      </c>
      <c r="D4">
        <v>23.812000269999999</v>
      </c>
      <c r="E4">
        <v>0.26908000999999998</v>
      </c>
      <c r="F4">
        <v>34.793998719999998</v>
      </c>
      <c r="G4">
        <v>2.2000000000000001E-4</v>
      </c>
      <c r="H4">
        <v>26.46899986</v>
      </c>
      <c r="J4" s="2">
        <f>TREND(Calibration!$A$2:$A$4,Calibration!$B$2:$B$4,C4)</f>
        <v>395.76241867808727</v>
      </c>
      <c r="K4" s="2">
        <f>TREND(Calibration!$A$2:$A$4,Calibration!$C$2:$C$4,E4)</f>
        <v>641.91289575203291</v>
      </c>
      <c r="L4" s="2">
        <v>599.98395386713503</v>
      </c>
    </row>
    <row r="5" spans="1:12" x14ac:dyDescent="0.25">
      <c r="A5">
        <v>15079</v>
      </c>
      <c r="B5">
        <v>14.17300034</v>
      </c>
      <c r="C5">
        <v>0.48170000000000002</v>
      </c>
      <c r="D5">
        <v>23.781999590000002</v>
      </c>
      <c r="E5">
        <v>0.26622000000000001</v>
      </c>
      <c r="F5">
        <v>34.780998230000002</v>
      </c>
      <c r="G5">
        <v>2.7E-4</v>
      </c>
      <c r="H5">
        <v>26.580999370000001</v>
      </c>
      <c r="J5" s="2">
        <f>TREND(Calibration!$A$2:$A$4,Calibration!$B$2:$B$4,C5)</f>
        <v>389.5531275821748</v>
      </c>
      <c r="K5" s="2">
        <f>TREND(Calibration!$A$2:$A$4,Calibration!$C$2:$C$4,E5)</f>
        <v>629.60337401465563</v>
      </c>
      <c r="L5" s="2">
        <v>600.40915094459899</v>
      </c>
    </row>
    <row r="6" spans="1:12" x14ac:dyDescent="0.25">
      <c r="A6">
        <v>20080</v>
      </c>
      <c r="B6">
        <v>14.22000027</v>
      </c>
      <c r="C6">
        <v>0.48010001000000002</v>
      </c>
      <c r="D6">
        <v>23.802999499999999</v>
      </c>
      <c r="E6">
        <v>0.27000001000000001</v>
      </c>
      <c r="F6">
        <v>34.805000309999997</v>
      </c>
      <c r="G6">
        <v>3.2000000000000003E-4</v>
      </c>
      <c r="H6">
        <v>26.621000290000001</v>
      </c>
      <c r="J6" s="2">
        <f>TREND(Calibration!$A$2:$A$4,Calibration!$B$2:$B$4,C6)</f>
        <v>388.32661012595577</v>
      </c>
      <c r="K6" s="2">
        <f>TREND(Calibration!$A$2:$A$4,Calibration!$C$2:$C$4,E6)</f>
        <v>645.87258820009697</v>
      </c>
      <c r="L6" s="2">
        <v>604.94473053691763</v>
      </c>
    </row>
    <row r="7" spans="1:12" x14ac:dyDescent="0.25">
      <c r="A7">
        <v>25190</v>
      </c>
      <c r="B7">
        <v>14.243000029999999</v>
      </c>
      <c r="C7">
        <v>0.48599999999999999</v>
      </c>
      <c r="D7">
        <v>23.78700066</v>
      </c>
      <c r="E7">
        <v>0.27460000000000001</v>
      </c>
      <c r="F7">
        <v>34.79700089</v>
      </c>
      <c r="G7">
        <v>3.8000000000000002E-4</v>
      </c>
      <c r="H7">
        <v>26.495000839999999</v>
      </c>
      <c r="J7" s="2">
        <f>TREND(Calibration!$A$2:$A$4,Calibration!$B$2:$B$4,C7)</f>
        <v>392.84941384755268</v>
      </c>
      <c r="K7" s="2">
        <f>TREND(Calibration!$A$2:$A$4,Calibration!$C$2:$C$4,E7)</f>
        <v>665.67100740028127</v>
      </c>
      <c r="L7" s="2">
        <v>606.14952409598959</v>
      </c>
    </row>
    <row r="8" spans="1:12" x14ac:dyDescent="0.25">
      <c r="A8">
        <v>30191</v>
      </c>
      <c r="B8">
        <v>14.33199978</v>
      </c>
      <c r="C8">
        <v>0.47690000999999999</v>
      </c>
      <c r="D8">
        <v>23.78100014</v>
      </c>
      <c r="E8">
        <v>0.27551999999999999</v>
      </c>
      <c r="F8">
        <v>34.776000979999999</v>
      </c>
      <c r="G8">
        <v>3.2000000000000003E-4</v>
      </c>
      <c r="H8">
        <v>26.586000439999999</v>
      </c>
      <c r="J8" s="2">
        <f>TREND(Calibration!$A$2:$A$4,Calibration!$B$2:$B$4,C8)</f>
        <v>385.87355988195355</v>
      </c>
      <c r="K8" s="2">
        <f>TREND(Calibration!$A$2:$A$4,Calibration!$C$2:$C$4,E8)</f>
        <v>669.6306998483451</v>
      </c>
      <c r="L8" s="2">
        <v>611.88985472625507</v>
      </c>
    </row>
    <row r="9" spans="1:12" x14ac:dyDescent="0.25">
      <c r="A9">
        <v>35081</v>
      </c>
      <c r="B9">
        <v>14.375</v>
      </c>
      <c r="C9">
        <v>0.47249999999999998</v>
      </c>
      <c r="D9">
        <v>23.812999730000001</v>
      </c>
      <c r="E9">
        <v>0.27718999999999999</v>
      </c>
      <c r="F9">
        <v>34.778999329999998</v>
      </c>
      <c r="G9">
        <v>2.7E-4</v>
      </c>
      <c r="H9">
        <v>26.5359993</v>
      </c>
      <c r="J9" s="2">
        <f>TREND(Calibration!$A$2:$A$4,Calibration!$B$2:$B$4,C9)</f>
        <v>382.50060813066858</v>
      </c>
      <c r="K9" s="2">
        <f>TREND(Calibration!$A$2:$A$4,Calibration!$C$2:$C$4,E9)</f>
        <v>676.81840244428736</v>
      </c>
      <c r="L9" s="2">
        <v>615.71675598680702</v>
      </c>
    </row>
    <row r="10" spans="1:12" x14ac:dyDescent="0.25">
      <c r="A10">
        <v>40083</v>
      </c>
      <c r="B10">
        <v>14.37300014</v>
      </c>
      <c r="C10">
        <v>0.47789999999999999</v>
      </c>
      <c r="D10">
        <v>23.812999730000001</v>
      </c>
      <c r="E10">
        <v>0.27816001000000001</v>
      </c>
      <c r="F10">
        <v>34.79700089</v>
      </c>
      <c r="G10">
        <v>2.2000000000000001E-4</v>
      </c>
      <c r="H10">
        <v>26.495000839999999</v>
      </c>
      <c r="J10" s="2">
        <f>TREND(Calibration!$A$2:$A$4,Calibration!$B$2:$B$4,C10)</f>
        <v>386.64013041742226</v>
      </c>
      <c r="K10" s="2">
        <f>TREND(Calibration!$A$2:$A$4,Calibration!$C$2:$C$4,E10)</f>
        <v>680.99333860901174</v>
      </c>
      <c r="L10" s="2">
        <v>613.3780870185044</v>
      </c>
    </row>
    <row r="11" spans="1:12" x14ac:dyDescent="0.25">
      <c r="A11">
        <v>45083</v>
      </c>
      <c r="B11">
        <v>14.41899967</v>
      </c>
      <c r="C11">
        <v>0.48550000999999998</v>
      </c>
      <c r="D11">
        <v>23.726999280000001</v>
      </c>
      <c r="E11">
        <v>0.27783998999999998</v>
      </c>
      <c r="F11">
        <v>34.77099991</v>
      </c>
      <c r="G11">
        <v>3.2000000000000003E-4</v>
      </c>
      <c r="H11">
        <v>26.548000340000002</v>
      </c>
      <c r="J11" s="2">
        <f>TREND(Calibration!$A$2:$A$4,Calibration!$B$2:$B$4,C11)</f>
        <v>392.46613241270938</v>
      </c>
      <c r="K11" s="2">
        <f>TREND(Calibration!$A$2:$A$4,Calibration!$C$2:$C$4,E11)</f>
        <v>679.61596819897977</v>
      </c>
      <c r="L11" s="2">
        <v>616.42543431857359</v>
      </c>
    </row>
    <row r="12" spans="1:12" x14ac:dyDescent="0.25">
      <c r="A12">
        <v>50083</v>
      </c>
      <c r="B12">
        <v>14.47099972</v>
      </c>
      <c r="C12">
        <v>0.48769999000000003</v>
      </c>
      <c r="D12">
        <v>23.756999969999999</v>
      </c>
      <c r="E12">
        <v>0.27875999000000001</v>
      </c>
      <c r="F12">
        <v>34.810001370000002</v>
      </c>
      <c r="G12">
        <v>3.2000000000000003E-4</v>
      </c>
      <c r="H12">
        <v>26.489000319999999</v>
      </c>
      <c r="J12" s="2">
        <f>TREND(Calibration!$A$2:$A$4,Calibration!$B$2:$B$4,C12)</f>
        <v>394.15258912389686</v>
      </c>
      <c r="K12" s="2">
        <f>TREND(Calibration!$A$2:$A$4,Calibration!$C$2:$C$4,E12)</f>
        <v>683.57566064704361</v>
      </c>
      <c r="L12" s="2">
        <v>610.33073971843521</v>
      </c>
    </row>
    <row r="13" spans="1:12" x14ac:dyDescent="0.25">
      <c r="A13">
        <v>55081</v>
      </c>
      <c r="B13">
        <v>14.5170002</v>
      </c>
      <c r="C13">
        <v>0.48390000999999999</v>
      </c>
      <c r="D13">
        <v>23.794000629999999</v>
      </c>
      <c r="E13">
        <v>0.27946000999999998</v>
      </c>
      <c r="F13">
        <v>34.776000979999999</v>
      </c>
      <c r="G13">
        <v>2.2000000000000001E-4</v>
      </c>
      <c r="H13">
        <v>26.4640007</v>
      </c>
      <c r="J13" s="2">
        <f>TREND(Calibration!$A$2:$A$4,Calibration!$B$2:$B$4,C13)</f>
        <v>391.23960729070831</v>
      </c>
      <c r="K13" s="2">
        <f>TREND(Calibration!$A$2:$A$4,Calibration!$C$2:$C$4,E13)</f>
        <v>686.58855619866722</v>
      </c>
      <c r="L13" s="2">
        <v>609.55118575795245</v>
      </c>
    </row>
    <row r="14" spans="1:12" x14ac:dyDescent="0.25">
      <c r="A14">
        <v>60090</v>
      </c>
      <c r="B14">
        <v>14.59399986</v>
      </c>
      <c r="C14">
        <v>0.48660001000000003</v>
      </c>
      <c r="D14">
        <v>23.788000109999999</v>
      </c>
      <c r="E14">
        <v>0.28097999000000001</v>
      </c>
      <c r="F14">
        <v>34.778999329999998</v>
      </c>
      <c r="G14">
        <v>3.8000000000000002E-4</v>
      </c>
      <c r="H14">
        <v>26.43600082</v>
      </c>
      <c r="J14" s="2">
        <f>TREND(Calibration!$A$2:$A$4,Calibration!$B$2:$B$4,C14)</f>
        <v>393.30936843408512</v>
      </c>
      <c r="K14" s="2">
        <f>TREND(Calibration!$A$2:$A$4,Calibration!$C$2:$C$4,E14)</f>
        <v>693.13057068476314</v>
      </c>
      <c r="L14" s="2">
        <v>611.88985472625507</v>
      </c>
    </row>
    <row r="15" spans="1:12" x14ac:dyDescent="0.25">
      <c r="A15">
        <v>65083</v>
      </c>
      <c r="B15">
        <v>14.67099953</v>
      </c>
      <c r="C15">
        <v>0.49409999999999998</v>
      </c>
      <c r="D15">
        <v>23.777000430000001</v>
      </c>
      <c r="E15">
        <v>0.28038001000000001</v>
      </c>
      <c r="F15">
        <v>34.819000240000001</v>
      </c>
      <c r="G15">
        <v>3.8000000000000002E-4</v>
      </c>
      <c r="H15">
        <v>26.510999680000001</v>
      </c>
      <c r="J15" s="2">
        <f>TREND(Calibration!$A$2:$A$4,Calibration!$B$2:$B$4,C15)</f>
        <v>399.05869727768317</v>
      </c>
      <c r="K15" s="2">
        <f>TREND(Calibration!$A$2:$A$4,Calibration!$C$2:$C$4,E15)</f>
        <v>690.54824864673128</v>
      </c>
      <c r="L15" s="2">
        <v>615.71675598680702</v>
      </c>
    </row>
    <row r="16" spans="1:12" x14ac:dyDescent="0.25">
      <c r="A16">
        <v>70189</v>
      </c>
      <c r="B16">
        <v>14.666000370000001</v>
      </c>
      <c r="C16">
        <v>0.47739999999999999</v>
      </c>
      <c r="D16">
        <v>23.80200005</v>
      </c>
      <c r="E16">
        <v>0.28064999000000002</v>
      </c>
      <c r="F16">
        <v>34.777000430000001</v>
      </c>
      <c r="G16">
        <v>3.2000000000000003E-4</v>
      </c>
      <c r="H16">
        <v>26.440000529999999</v>
      </c>
      <c r="J16" s="2">
        <f>TREND(Calibration!$A$2:$A$4,Calibration!$B$2:$B$4,C16)</f>
        <v>386.25684131679691</v>
      </c>
      <c r="K16" s="2">
        <f>TREND(Calibration!$A$2:$A$4,Calibration!$C$2:$C$4,E16)</f>
        <v>691.71024621969673</v>
      </c>
      <c r="L16" s="2">
        <v>611.88985472625507</v>
      </c>
    </row>
    <row r="17" spans="1:12" x14ac:dyDescent="0.25">
      <c r="A17">
        <v>75087</v>
      </c>
      <c r="B17">
        <v>14.71899986</v>
      </c>
      <c r="C17">
        <v>0.47520000000000001</v>
      </c>
      <c r="D17">
        <v>23.791000369999999</v>
      </c>
      <c r="E17">
        <v>0.28033000000000002</v>
      </c>
      <c r="F17">
        <v>34.769001009999997</v>
      </c>
      <c r="G17">
        <v>2.7E-4</v>
      </c>
      <c r="H17">
        <v>26.4640007</v>
      </c>
      <c r="J17" s="2">
        <f>TREND(Calibration!$A$2:$A$4,Calibration!$B$2:$B$4,C17)</f>
        <v>384.57036927404545</v>
      </c>
      <c r="K17" s="2">
        <f>TREND(Calibration!$A$2:$A$4,Calibration!$C$2:$C$4,E17)</f>
        <v>690.33300493007073</v>
      </c>
      <c r="L17" s="2">
        <v>611.11030076577219</v>
      </c>
    </row>
    <row r="18" spans="1:12" x14ac:dyDescent="0.25">
      <c r="A18">
        <v>80149</v>
      </c>
      <c r="B18">
        <v>14.821999549999999</v>
      </c>
      <c r="C18">
        <v>0.47420001000000001</v>
      </c>
      <c r="D18">
        <v>23.76499939</v>
      </c>
      <c r="E18">
        <v>0.27979000999999998</v>
      </c>
      <c r="F18">
        <v>34.776000979999999</v>
      </c>
      <c r="G18">
        <v>2.7E-4</v>
      </c>
      <c r="H18">
        <v>26.545000080000001</v>
      </c>
      <c r="J18" s="2">
        <f>TREND(Calibration!$A$2:$A$4,Calibration!$B$2:$B$4,C18)</f>
        <v>383.80379873857675</v>
      </c>
      <c r="K18" s="2">
        <f>TREND(Calibration!$A$2:$A$4,Calibration!$C$2:$C$4,E18)</f>
        <v>688.00888066373363</v>
      </c>
      <c r="L18" s="2">
        <v>609.55118575795245</v>
      </c>
    </row>
    <row r="19" spans="1:12" x14ac:dyDescent="0.25">
      <c r="A19">
        <v>85084</v>
      </c>
      <c r="B19">
        <v>14.8579998</v>
      </c>
      <c r="C19">
        <v>0.47470000000000001</v>
      </c>
      <c r="D19">
        <v>23.767000199999998</v>
      </c>
      <c r="E19">
        <v>0.27918999999999999</v>
      </c>
      <c r="F19">
        <v>34.777000430000001</v>
      </c>
      <c r="G19">
        <v>2.7E-4</v>
      </c>
      <c r="H19">
        <v>26.55200005</v>
      </c>
      <c r="J19" s="2">
        <f>TREND(Calibration!$A$2:$A$4,Calibration!$B$2:$B$4,C19)</f>
        <v>384.1870801734201</v>
      </c>
      <c r="K19" s="2">
        <f>TREND(Calibration!$A$2:$A$4,Calibration!$C$2:$C$4,E19)</f>
        <v>685.4264295052958</v>
      </c>
      <c r="L19" s="2">
        <v>612.59853305802164</v>
      </c>
    </row>
    <row r="20" spans="1:12" x14ac:dyDescent="0.25">
      <c r="A20">
        <v>90082</v>
      </c>
      <c r="B20">
        <v>14.925999640000001</v>
      </c>
      <c r="C20">
        <v>0.47470000000000001</v>
      </c>
      <c r="D20">
        <v>23.80200005</v>
      </c>
      <c r="E20">
        <v>0.28011000000000003</v>
      </c>
      <c r="F20">
        <v>34.799999239999998</v>
      </c>
      <c r="G20">
        <v>3.2000000000000003E-4</v>
      </c>
      <c r="H20">
        <v>26.597000120000001</v>
      </c>
      <c r="J20" s="2">
        <f>TREND(Calibration!$A$2:$A$4,Calibration!$B$2:$B$4,C20)</f>
        <v>384.1870801734201</v>
      </c>
      <c r="K20" s="2">
        <f>TREND(Calibration!$A$2:$A$4,Calibration!$C$2:$C$4,E20)</f>
        <v>689.38612195335986</v>
      </c>
      <c r="L20" s="2">
        <v>611.88985472625507</v>
      </c>
    </row>
    <row r="21" spans="1:12" x14ac:dyDescent="0.25">
      <c r="A21">
        <v>95083</v>
      </c>
      <c r="B21">
        <v>14.949000359999999</v>
      </c>
      <c r="C21">
        <v>0.47310001000000002</v>
      </c>
      <c r="D21">
        <v>23.792999269999999</v>
      </c>
      <c r="E21">
        <v>0.28075999000000001</v>
      </c>
      <c r="F21">
        <v>34.796001429999997</v>
      </c>
      <c r="G21">
        <v>2.7E-4</v>
      </c>
      <c r="H21">
        <v>26.5359993</v>
      </c>
      <c r="J21" s="2">
        <f>TREND(Calibration!$A$2:$A$4,Calibration!$B$2:$B$4,C21)</f>
        <v>382.96056271720101</v>
      </c>
      <c r="K21" s="2">
        <f>TREND(Calibration!$A$2:$A$4,Calibration!$C$2:$C$4,E21)</f>
        <v>692.18368770805228</v>
      </c>
      <c r="L21" s="2">
        <v>604.59040908816974</v>
      </c>
    </row>
    <row r="22" spans="1:12" x14ac:dyDescent="0.25">
      <c r="A22">
        <v>100085</v>
      </c>
      <c r="B22">
        <v>14.99400043</v>
      </c>
      <c r="C22">
        <v>0.48060000000000003</v>
      </c>
      <c r="D22">
        <v>23.763999940000001</v>
      </c>
      <c r="E22">
        <v>0.28044000000000002</v>
      </c>
      <c r="F22">
        <v>34.796001429999997</v>
      </c>
      <c r="G22">
        <v>3.2000000000000003E-4</v>
      </c>
      <c r="H22">
        <v>26.497999190000002</v>
      </c>
      <c r="J22" s="2">
        <f>TREND(Calibration!$A$2:$A$4,Calibration!$B$2:$B$4,C22)</f>
        <v>388.70989156079906</v>
      </c>
      <c r="K22" s="2">
        <f>TREND(Calibration!$A$2:$A$4,Calibration!$C$2:$C$4,E22)</f>
        <v>690.80644641842628</v>
      </c>
      <c r="L22" s="2">
        <v>611.46465764879099</v>
      </c>
    </row>
    <row r="23" spans="1:12" x14ac:dyDescent="0.25">
      <c r="A23">
        <v>105084</v>
      </c>
      <c r="B23">
        <v>15.036000250000001</v>
      </c>
      <c r="C23">
        <v>0.47850000999999998</v>
      </c>
      <c r="D23">
        <v>23.792999269999999</v>
      </c>
      <c r="E23">
        <v>0.28064999000000002</v>
      </c>
      <c r="F23">
        <v>34.784000399999996</v>
      </c>
      <c r="G23">
        <v>3.2000000000000003E-4</v>
      </c>
      <c r="H23">
        <v>26.475000380000001</v>
      </c>
      <c r="J23" s="2">
        <f>TREND(Calibration!$A$2:$A$4,Calibration!$B$2:$B$4,C23)</f>
        <v>387.10008500395463</v>
      </c>
      <c r="K23" s="2">
        <f>TREND(Calibration!$A$2:$A$4,Calibration!$C$2:$C$4,E23)</f>
        <v>691.71024621969673</v>
      </c>
      <c r="L23" s="2">
        <v>613.80328409596848</v>
      </c>
    </row>
    <row r="24" spans="1:12" x14ac:dyDescent="0.25">
      <c r="A24">
        <v>110084</v>
      </c>
      <c r="B24">
        <v>15.071999549999999</v>
      </c>
      <c r="C24">
        <v>0.47899999999999998</v>
      </c>
      <c r="D24">
        <v>23.79599953</v>
      </c>
      <c r="E24">
        <v>0.28211001000000002</v>
      </c>
      <c r="F24">
        <v>34.761001589999999</v>
      </c>
      <c r="G24">
        <v>2.7E-4</v>
      </c>
      <c r="H24">
        <v>26.492000579999999</v>
      </c>
      <c r="J24" s="2">
        <f>TREND(Calibration!$A$2:$A$4,Calibration!$B$2:$B$4,C24)</f>
        <v>387.48336643879799</v>
      </c>
      <c r="K24" s="2">
        <f>TREND(Calibration!$A$2:$A$4,Calibration!$C$2:$C$4,E24)</f>
        <v>697.99419205450363</v>
      </c>
      <c r="L24" s="2">
        <v>616.85063139603767</v>
      </c>
    </row>
    <row r="25" spans="1:12" x14ac:dyDescent="0.25">
      <c r="A25">
        <v>115083</v>
      </c>
      <c r="B25">
        <v>15.11699963</v>
      </c>
      <c r="C25">
        <v>0.47899999999999998</v>
      </c>
      <c r="D25">
        <v>23.780000690000001</v>
      </c>
      <c r="E25">
        <v>0.28454000000000002</v>
      </c>
      <c r="F25">
        <v>34.786998750000002</v>
      </c>
      <c r="G25">
        <v>3.2000000000000003E-4</v>
      </c>
      <c r="H25">
        <v>26.45299911</v>
      </c>
      <c r="J25" s="2">
        <f>TREND(Calibration!$A$2:$A$4,Calibration!$B$2:$B$4,C25)</f>
        <v>387.48336643879799</v>
      </c>
      <c r="K25" s="2">
        <f>TREND(Calibration!$A$2:$A$4,Calibration!$C$2:$C$4,E25)</f>
        <v>708.45290189349362</v>
      </c>
      <c r="L25" s="2">
        <v>622.16580746996419</v>
      </c>
    </row>
    <row r="26" spans="1:12" x14ac:dyDescent="0.25">
      <c r="A26">
        <v>120161</v>
      </c>
      <c r="B26">
        <v>15.1590004</v>
      </c>
      <c r="C26">
        <v>0.48550000999999998</v>
      </c>
      <c r="D26">
        <v>23.774000170000001</v>
      </c>
      <c r="E26">
        <v>0.28611001000000003</v>
      </c>
      <c r="F26">
        <v>34.790000919999997</v>
      </c>
      <c r="G26">
        <v>3.8000000000000002E-4</v>
      </c>
      <c r="H26">
        <v>26.42399979</v>
      </c>
      <c r="J26" s="2">
        <f>TREND(Calibration!$A$2:$A$4,Calibration!$B$2:$B$4,C26)</f>
        <v>392.46613241270938</v>
      </c>
      <c r="K26" s="2">
        <f>TREND(Calibration!$A$2:$A$4,Calibration!$C$2:$C$4,E26)</f>
        <v>715.21024617652074</v>
      </c>
      <c r="L26" s="2">
        <v>616.07111995668004</v>
      </c>
    </row>
    <row r="27" spans="1:12" x14ac:dyDescent="0.25">
      <c r="A27">
        <v>125086</v>
      </c>
      <c r="B27">
        <v>15.21800041</v>
      </c>
      <c r="C27">
        <v>0.4844</v>
      </c>
      <c r="D27">
        <v>23.774000170000001</v>
      </c>
      <c r="E27">
        <v>0.28551999</v>
      </c>
      <c r="F27">
        <v>34.816001890000003</v>
      </c>
      <c r="G27">
        <v>3.2000000000000003E-4</v>
      </c>
      <c r="H27">
        <v>26.415000920000001</v>
      </c>
      <c r="J27" s="2">
        <f>TREND(Calibration!$A$2:$A$4,Calibration!$B$2:$B$4,C27)</f>
        <v>391.6228887255516</v>
      </c>
      <c r="K27" s="2">
        <f>TREND(Calibration!$A$2:$A$4,Calibration!$C$2:$C$4,E27)</f>
        <v>712.67079211325245</v>
      </c>
      <c r="L27" s="2">
        <v>613.02377265661084</v>
      </c>
    </row>
    <row r="28" spans="1:12" x14ac:dyDescent="0.25">
      <c r="A28">
        <v>130083</v>
      </c>
      <c r="B28">
        <v>15.24100018</v>
      </c>
      <c r="C28">
        <v>0.48120001000000001</v>
      </c>
      <c r="D28">
        <v>23.783000950000002</v>
      </c>
      <c r="E28">
        <v>0.28514001</v>
      </c>
      <c r="F28">
        <v>34.792999270000003</v>
      </c>
      <c r="G28">
        <v>3.8000000000000002E-4</v>
      </c>
      <c r="H28">
        <v>26.42700005</v>
      </c>
      <c r="J28" s="2">
        <f>TREND(Calibration!$A$2:$A$4,Calibration!$B$2:$B$4,C28)</f>
        <v>389.1698461473315</v>
      </c>
      <c r="K28" s="2">
        <f>TREND(Calibration!$A$2:$A$4,Calibration!$C$2:$C$4,E28)</f>
        <v>711.03535305193145</v>
      </c>
      <c r="L28" s="2">
        <v>608.77163179746969</v>
      </c>
    </row>
    <row r="29" spans="1:12" x14ac:dyDescent="0.25">
      <c r="A29">
        <v>135083</v>
      </c>
      <c r="B29">
        <v>15.26299953</v>
      </c>
      <c r="C29">
        <v>0.47739999999999999</v>
      </c>
      <c r="D29">
        <v>23.783000950000002</v>
      </c>
      <c r="E29">
        <v>0.28745999999999999</v>
      </c>
      <c r="F29">
        <v>34.777000430000001</v>
      </c>
      <c r="G29">
        <v>2.7E-4</v>
      </c>
      <c r="H29">
        <v>26.430999759999999</v>
      </c>
      <c r="J29" s="2">
        <f>TREND(Calibration!$A$2:$A$4,Calibration!$B$2:$B$4,C29)</f>
        <v>386.25684131679691</v>
      </c>
      <c r="K29" s="2">
        <f>TREND(Calibration!$A$2:$A$4,Calibration!$C$2:$C$4,E29)</f>
        <v>721.02062140256589</v>
      </c>
      <c r="L29" s="2">
        <v>606.50383845788326</v>
      </c>
    </row>
    <row r="30" spans="1:12" x14ac:dyDescent="0.25">
      <c r="A30">
        <v>140195</v>
      </c>
      <c r="B30">
        <v>15.309000019999999</v>
      </c>
      <c r="C30">
        <v>0.47420001000000001</v>
      </c>
      <c r="D30">
        <v>23.777000430000001</v>
      </c>
      <c r="E30">
        <v>0.28714001</v>
      </c>
      <c r="F30">
        <v>34.742000580000003</v>
      </c>
      <c r="G30">
        <v>2.7E-4</v>
      </c>
      <c r="H30">
        <v>26.510999680000001</v>
      </c>
      <c r="J30" s="2">
        <f>TREND(Calibration!$A$2:$A$4,Calibration!$B$2:$B$4,C30)</f>
        <v>383.80379873857675</v>
      </c>
      <c r="K30" s="2">
        <f>TREND(Calibration!$A$2:$A$4,Calibration!$C$2:$C$4,E30)</f>
        <v>719.64338011293989</v>
      </c>
      <c r="L30" s="2">
        <v>617.98454932639345</v>
      </c>
    </row>
    <row r="31" spans="1:12" x14ac:dyDescent="0.25">
      <c r="A31">
        <v>145090</v>
      </c>
      <c r="B31">
        <v>15.3409996</v>
      </c>
      <c r="C31">
        <v>0.48010001000000002</v>
      </c>
      <c r="D31">
        <v>23.777000430000001</v>
      </c>
      <c r="E31">
        <v>0.28648999000000003</v>
      </c>
      <c r="F31">
        <v>34.799999239999998</v>
      </c>
      <c r="G31">
        <v>2.7E-4</v>
      </c>
      <c r="H31">
        <v>26.443000789999999</v>
      </c>
      <c r="J31" s="2">
        <f>TREND(Calibration!$A$2:$A$4,Calibration!$B$2:$B$4,C31)</f>
        <v>388.32661012595577</v>
      </c>
      <c r="K31" s="2">
        <f>TREND(Calibration!$A$2:$A$4,Calibration!$C$2:$C$4,E31)</f>
        <v>716.84568523784174</v>
      </c>
      <c r="L31" s="2">
        <v>612.24421869612797</v>
      </c>
    </row>
    <row r="32" spans="1:12" x14ac:dyDescent="0.25">
      <c r="A32">
        <v>150084</v>
      </c>
      <c r="B32">
        <v>15.39599991</v>
      </c>
      <c r="C32">
        <v>0.48060000000000003</v>
      </c>
      <c r="D32">
        <v>23.790000920000001</v>
      </c>
      <c r="E32">
        <v>0.28545999999999999</v>
      </c>
      <c r="F32">
        <v>34.784000399999996</v>
      </c>
      <c r="G32">
        <v>3.8000000000000002E-4</v>
      </c>
      <c r="H32">
        <v>26.42099953</v>
      </c>
      <c r="J32" s="2">
        <f>TREND(Calibration!$A$2:$A$4,Calibration!$B$2:$B$4,C32)</f>
        <v>388.70989156079906</v>
      </c>
      <c r="K32" s="2">
        <f>TREND(Calibration!$A$2:$A$4,Calibration!$C$2:$C$4,E32)</f>
        <v>712.41259434155745</v>
      </c>
      <c r="L32" s="2">
        <v>611.46465764879099</v>
      </c>
    </row>
    <row r="33" spans="1:12" x14ac:dyDescent="0.25">
      <c r="A33">
        <v>155083</v>
      </c>
      <c r="B33">
        <v>15.39299965</v>
      </c>
      <c r="C33">
        <v>0.48390000999999999</v>
      </c>
      <c r="D33">
        <v>23.783000950000002</v>
      </c>
      <c r="E33">
        <v>0.28518999</v>
      </c>
      <c r="F33">
        <v>34.786998750000002</v>
      </c>
      <c r="G33">
        <v>2.7E-4</v>
      </c>
      <c r="H33">
        <v>26.430999759999999</v>
      </c>
      <c r="J33" s="2">
        <f>TREND(Calibration!$A$2:$A$4,Calibration!$B$2:$B$4,C33)</f>
        <v>391.23960729070831</v>
      </c>
      <c r="K33" s="2">
        <f>TREND(Calibration!$A$2:$A$4,Calibration!$C$2:$C$4,E33)</f>
        <v>711.25046764818603</v>
      </c>
      <c r="L33" s="2">
        <v>615.71675598680702</v>
      </c>
    </row>
    <row r="34" spans="1:12" x14ac:dyDescent="0.25">
      <c r="A34">
        <v>162157</v>
      </c>
      <c r="B34">
        <v>15.48700047</v>
      </c>
      <c r="C34">
        <v>0.48280001</v>
      </c>
      <c r="D34">
        <v>23.767000199999998</v>
      </c>
      <c r="E34">
        <v>0.28259999000000002</v>
      </c>
      <c r="F34">
        <v>34.803001399999999</v>
      </c>
      <c r="G34">
        <v>3.2000000000000003E-4</v>
      </c>
      <c r="H34">
        <v>26.507999420000001</v>
      </c>
      <c r="J34" s="2">
        <f>TREND(Calibration!$A$2:$A$4,Calibration!$B$2:$B$4,C34)</f>
        <v>390.39637126933258</v>
      </c>
      <c r="K34" s="2">
        <f>TREND(Calibration!$A$2:$A$4,Calibration!$C$2:$C$4,E34)</f>
        <v>700.10307260418017</v>
      </c>
      <c r="L34" s="2">
        <v>613.3780870185044</v>
      </c>
    </row>
    <row r="35" spans="1:12" x14ac:dyDescent="0.25">
      <c r="A35">
        <v>165084</v>
      </c>
      <c r="B35">
        <v>15.49699974</v>
      </c>
      <c r="C35">
        <v>0.48769999000000003</v>
      </c>
      <c r="D35">
        <v>23.72900009</v>
      </c>
      <c r="E35">
        <v>0.28264999000000002</v>
      </c>
      <c r="F35">
        <v>34.821998600000001</v>
      </c>
      <c r="G35">
        <v>4.2999999999999999E-4</v>
      </c>
      <c r="H35">
        <v>26.458999630000001</v>
      </c>
      <c r="J35" s="2">
        <f>TREND(Calibration!$A$2:$A$4,Calibration!$B$2:$B$4,C35)</f>
        <v>394.15258912389686</v>
      </c>
      <c r="K35" s="2">
        <f>TREND(Calibration!$A$2:$A$4,Calibration!$C$2:$C$4,E35)</f>
        <v>700.3182732807054</v>
      </c>
      <c r="L35" s="2">
        <v>612.59853305802164</v>
      </c>
    </row>
    <row r="36" spans="1:12" x14ac:dyDescent="0.25">
      <c r="A36">
        <v>170085</v>
      </c>
      <c r="B36">
        <v>15.52900028</v>
      </c>
      <c r="C36">
        <v>0.4914</v>
      </c>
      <c r="D36">
        <v>23.740999219999999</v>
      </c>
      <c r="E36">
        <v>0.28286999000000002</v>
      </c>
      <c r="F36">
        <v>34.825000760000002</v>
      </c>
      <c r="G36">
        <v>3.8000000000000002E-4</v>
      </c>
      <c r="H36">
        <v>26.527000430000001</v>
      </c>
      <c r="J36" s="2">
        <f>TREND(Calibration!$A$2:$A$4,Calibration!$B$2:$B$4,C36)</f>
        <v>396.98893613430636</v>
      </c>
      <c r="K36" s="2">
        <f>TREND(Calibration!$A$2:$A$4,Calibration!$C$2:$C$4,E36)</f>
        <v>701.26515625741627</v>
      </c>
      <c r="L36" s="2">
        <v>609.55118575795245</v>
      </c>
    </row>
    <row r="37" spans="1:12" x14ac:dyDescent="0.25">
      <c r="A37">
        <v>175084</v>
      </c>
      <c r="B37">
        <v>15.489999770000001</v>
      </c>
      <c r="C37">
        <v>0.48769999000000003</v>
      </c>
      <c r="D37">
        <v>23.73500061</v>
      </c>
      <c r="E37">
        <v>0.28194999999999998</v>
      </c>
      <c r="F37">
        <v>34.808998109999997</v>
      </c>
      <c r="G37">
        <v>3.2000000000000003E-4</v>
      </c>
      <c r="H37">
        <v>26.46899986</v>
      </c>
      <c r="J37" s="2">
        <f>TREND(Calibration!$A$2:$A$4,Calibration!$B$2:$B$4,C37)</f>
        <v>394.15258912389686</v>
      </c>
      <c r="K37" s="2">
        <f>TREND(Calibration!$A$2:$A$4,Calibration!$C$2:$C$4,E37)</f>
        <v>697.30550684948753</v>
      </c>
      <c r="L37" s="2">
        <v>609.55118575795245</v>
      </c>
    </row>
    <row r="38" spans="1:12" x14ac:dyDescent="0.25">
      <c r="A38">
        <v>180086</v>
      </c>
      <c r="B38">
        <v>15.461000439999999</v>
      </c>
      <c r="C38">
        <v>0.48930001000000001</v>
      </c>
      <c r="D38">
        <v>23.760999680000001</v>
      </c>
      <c r="E38">
        <v>0.28130000999999999</v>
      </c>
      <c r="F38">
        <v>34.816001890000003</v>
      </c>
      <c r="G38">
        <v>2.7E-4</v>
      </c>
      <c r="H38">
        <v>26.48500061</v>
      </c>
      <c r="J38" s="2">
        <f>TREND(Calibration!$A$2:$A$4,Calibration!$B$2:$B$4,C38)</f>
        <v>395.37912957746192</v>
      </c>
      <c r="K38" s="2">
        <f>TREND(Calibration!$A$2:$A$4,Calibration!$C$2:$C$4,E38)</f>
        <v>694.50794109479511</v>
      </c>
      <c r="L38" s="2">
        <v>613.80328409596848</v>
      </c>
    </row>
    <row r="39" spans="1:12" x14ac:dyDescent="0.25">
      <c r="A39">
        <v>185084</v>
      </c>
      <c r="B39">
        <v>15.338000299999999</v>
      </c>
      <c r="C39">
        <v>0.48980001000000001</v>
      </c>
      <c r="D39">
        <v>23.780000690000001</v>
      </c>
      <c r="E39">
        <v>0.28200001000000002</v>
      </c>
      <c r="F39">
        <v>34.821998600000001</v>
      </c>
      <c r="G39">
        <v>4.2999999999999999E-4</v>
      </c>
      <c r="H39">
        <v>26.48200035</v>
      </c>
      <c r="J39" s="2">
        <f>TREND(Calibration!$A$2:$A$4,Calibration!$B$2:$B$4,C39)</f>
        <v>395.76241867808727</v>
      </c>
      <c r="K39" s="2">
        <f>TREND(Calibration!$A$2:$A$4,Calibration!$C$2:$C$4,E39)</f>
        <v>697.52075056614808</v>
      </c>
      <c r="L39" s="2">
        <v>609.97638283541653</v>
      </c>
    </row>
    <row r="40" spans="1:12" x14ac:dyDescent="0.25">
      <c r="A40">
        <v>190084</v>
      </c>
      <c r="B40">
        <v>15.21500015</v>
      </c>
      <c r="C40">
        <v>0.48870000000000002</v>
      </c>
      <c r="D40">
        <v>23.770000459999999</v>
      </c>
      <c r="E40">
        <v>0.28119000999999999</v>
      </c>
      <c r="F40">
        <v>34.832000729999997</v>
      </c>
      <c r="G40">
        <v>3.2000000000000003E-4</v>
      </c>
      <c r="H40">
        <v>26.4659996</v>
      </c>
      <c r="J40" s="2">
        <f>TREND(Calibration!$A$2:$A$4,Calibration!$B$2:$B$4,C40)</f>
        <v>394.91917499092955</v>
      </c>
      <c r="K40" s="2">
        <f>TREND(Calibration!$A$2:$A$4,Calibration!$C$2:$C$4,E40)</f>
        <v>694.03449960643957</v>
      </c>
      <c r="L40" s="2">
        <v>613.80328409596848</v>
      </c>
    </row>
    <row r="41" spans="1:12" x14ac:dyDescent="0.25">
      <c r="A41">
        <v>195083</v>
      </c>
      <c r="B41">
        <v>15.04300022</v>
      </c>
      <c r="C41">
        <v>0.49090001</v>
      </c>
      <c r="D41">
        <v>23.767000199999998</v>
      </c>
      <c r="E41">
        <v>0.28044000000000002</v>
      </c>
      <c r="F41">
        <v>34.808998109999997</v>
      </c>
      <c r="G41">
        <v>2.7E-4</v>
      </c>
      <c r="H41">
        <v>26.517000199999998</v>
      </c>
      <c r="J41" s="2">
        <f>TREND(Calibration!$A$2:$A$4,Calibration!$B$2:$B$4,C41)</f>
        <v>396.605654699463</v>
      </c>
      <c r="K41" s="2">
        <f>TREND(Calibration!$A$2:$A$4,Calibration!$C$2:$C$4,E41)</f>
        <v>690.80644641842628</v>
      </c>
      <c r="L41" s="2">
        <v>618.33890620941224</v>
      </c>
    </row>
    <row r="42" spans="1:12" x14ac:dyDescent="0.25">
      <c r="A42">
        <v>200085</v>
      </c>
      <c r="B42">
        <v>14.880000109999999</v>
      </c>
      <c r="C42">
        <v>0.48710001000000003</v>
      </c>
      <c r="D42">
        <v>23.740999219999999</v>
      </c>
      <c r="E42">
        <v>0.28161999999999998</v>
      </c>
      <c r="F42">
        <v>34.812000269999999</v>
      </c>
      <c r="G42">
        <v>2.7E-4</v>
      </c>
      <c r="H42">
        <v>26.524000170000001</v>
      </c>
      <c r="J42" s="2">
        <f>TREND(Calibration!$A$2:$A$4,Calibration!$B$2:$B$4,C42)</f>
        <v>393.69265753471046</v>
      </c>
      <c r="K42" s="2">
        <f>TREND(Calibration!$A$2:$A$4,Calibration!$C$2:$C$4,E42)</f>
        <v>695.88518238442111</v>
      </c>
      <c r="L42" s="2">
        <v>614.51200494886018</v>
      </c>
    </row>
    <row r="43" spans="1:12" x14ac:dyDescent="0.25">
      <c r="A43">
        <v>205084</v>
      </c>
      <c r="B43">
        <v>14.74699974</v>
      </c>
      <c r="C43">
        <v>0.4844</v>
      </c>
      <c r="D43">
        <v>23.790000920000001</v>
      </c>
      <c r="E43">
        <v>0.28071001000000001</v>
      </c>
      <c r="F43">
        <v>34.803001399999999</v>
      </c>
      <c r="G43">
        <v>3.2000000000000003E-4</v>
      </c>
      <c r="H43">
        <v>26.562000269999999</v>
      </c>
      <c r="J43" s="2">
        <f>TREND(Calibration!$A$2:$A$4,Calibration!$B$2:$B$4,C43)</f>
        <v>391.6228887255516</v>
      </c>
      <c r="K43" s="2">
        <f>TREND(Calibration!$A$2:$A$4,Calibration!$C$2:$C$4,E43)</f>
        <v>691.9685731117977</v>
      </c>
      <c r="L43" s="2">
        <v>609.55118575795245</v>
      </c>
    </row>
    <row r="44" spans="1:12" x14ac:dyDescent="0.25">
      <c r="A44">
        <v>210089</v>
      </c>
      <c r="B44">
        <v>14.63399982</v>
      </c>
      <c r="C44">
        <v>0.48550000999999998</v>
      </c>
      <c r="D44">
        <v>23.792999269999999</v>
      </c>
      <c r="E44">
        <v>0.27940999999999999</v>
      </c>
      <c r="F44">
        <v>34.808998109999997</v>
      </c>
      <c r="G44">
        <v>2.7E-4</v>
      </c>
      <c r="H44">
        <v>26.472000120000001</v>
      </c>
      <c r="J44" s="2">
        <f>TREND(Calibration!$A$2:$A$4,Calibration!$B$2:$B$4,C44)</f>
        <v>392.46613241270938</v>
      </c>
      <c r="K44" s="2">
        <f>TREND(Calibration!$A$2:$A$4,Calibration!$C$2:$C$4,E44)</f>
        <v>686.37331248200667</v>
      </c>
      <c r="L44" s="2">
        <v>604.59040908816974</v>
      </c>
    </row>
    <row r="45" spans="1:12" x14ac:dyDescent="0.25">
      <c r="A45">
        <v>215084</v>
      </c>
      <c r="B45">
        <v>14.57900047</v>
      </c>
      <c r="C45">
        <v>0.47960001000000002</v>
      </c>
      <c r="D45">
        <v>23.780000690000001</v>
      </c>
      <c r="E45">
        <v>0.27914</v>
      </c>
      <c r="F45">
        <v>34.784000399999996</v>
      </c>
      <c r="G45">
        <v>2.7E-4</v>
      </c>
      <c r="H45">
        <v>26.48800087</v>
      </c>
      <c r="J45" s="2">
        <f>TREND(Calibration!$A$2:$A$4,Calibration!$B$2:$B$4,C45)</f>
        <v>387.94332102533042</v>
      </c>
      <c r="K45" s="2">
        <f>TREND(Calibration!$A$2:$A$4,Calibration!$C$2:$C$4,E45)</f>
        <v>685.21122882877057</v>
      </c>
      <c r="L45" s="2">
        <v>615.29155890934294</v>
      </c>
    </row>
    <row r="46" spans="1:12" x14ac:dyDescent="0.25">
      <c r="A46">
        <v>220084</v>
      </c>
      <c r="B46">
        <v>14.559000019999999</v>
      </c>
      <c r="C46">
        <v>0.47739999999999999</v>
      </c>
      <c r="D46">
        <v>23.753999709999999</v>
      </c>
      <c r="E46">
        <v>0.27811000000000002</v>
      </c>
      <c r="F46">
        <v>34.784000399999996</v>
      </c>
      <c r="G46">
        <v>2.7E-4</v>
      </c>
      <c r="H46">
        <v>26.533000950000002</v>
      </c>
      <c r="J46" s="2">
        <f>TREND(Calibration!$A$2:$A$4,Calibration!$B$2:$B$4,C46)</f>
        <v>386.25684131679691</v>
      </c>
      <c r="K46" s="2">
        <f>TREND(Calibration!$A$2:$A$4,Calibration!$C$2:$C$4,E46)</f>
        <v>680.77809489235119</v>
      </c>
      <c r="L46" s="2">
        <v>602.6769371973312</v>
      </c>
    </row>
    <row r="47" spans="1:12" x14ac:dyDescent="0.25">
      <c r="A47">
        <v>225083</v>
      </c>
      <c r="B47">
        <v>14.553000450000001</v>
      </c>
      <c r="C47">
        <v>0.47899999999999998</v>
      </c>
      <c r="D47">
        <v>23.72900009</v>
      </c>
      <c r="E47">
        <v>0.27783998999999998</v>
      </c>
      <c r="F47">
        <v>34.812000269999999</v>
      </c>
      <c r="G47">
        <v>2.7E-4</v>
      </c>
      <c r="H47">
        <v>26.55200005</v>
      </c>
      <c r="J47" s="2">
        <f>TREND(Calibration!$A$2:$A$4,Calibration!$B$2:$B$4,C47)</f>
        <v>387.48336643879799</v>
      </c>
      <c r="K47" s="2">
        <f>TREND(Calibration!$A$2:$A$4,Calibration!$C$2:$C$4,E47)</f>
        <v>679.61596819897977</v>
      </c>
      <c r="L47" s="2">
        <v>613.02377265661084</v>
      </c>
    </row>
    <row r="48" spans="1:12" x14ac:dyDescent="0.25">
      <c r="A48">
        <v>230085</v>
      </c>
      <c r="B48">
        <v>14.50399971</v>
      </c>
      <c r="C48">
        <v>0.47960001000000002</v>
      </c>
      <c r="D48">
        <v>23.753999709999999</v>
      </c>
      <c r="E48">
        <v>0.27789000000000003</v>
      </c>
      <c r="F48">
        <v>34.819000240000001</v>
      </c>
      <c r="G48">
        <v>3.2000000000000003E-4</v>
      </c>
      <c r="H48">
        <v>26.540000920000001</v>
      </c>
      <c r="J48" s="2">
        <f>TREND(Calibration!$A$2:$A$4,Calibration!$B$2:$B$4,C48)</f>
        <v>387.94332102533042</v>
      </c>
      <c r="K48" s="2">
        <f>TREND(Calibration!$A$2:$A$4,Calibration!$C$2:$C$4,E48)</f>
        <v>679.83121191564032</v>
      </c>
      <c r="L48" s="2">
        <v>613.3780870185044</v>
      </c>
    </row>
    <row r="49" spans="1:12" x14ac:dyDescent="0.25">
      <c r="A49">
        <v>235085</v>
      </c>
      <c r="B49">
        <v>14.51399994</v>
      </c>
      <c r="C49">
        <v>0.49360000999999998</v>
      </c>
      <c r="D49">
        <v>23.745000839999999</v>
      </c>
      <c r="E49">
        <v>0.27740999999999999</v>
      </c>
      <c r="F49">
        <v>34.851001740000001</v>
      </c>
      <c r="G49">
        <v>3.2000000000000003E-4</v>
      </c>
      <c r="H49">
        <v>26.513999940000001</v>
      </c>
      <c r="J49" s="2">
        <f>TREND(Calibration!$A$2:$A$4,Calibration!$B$2:$B$4,C49)</f>
        <v>398.67541584283981</v>
      </c>
      <c r="K49" s="2">
        <f>TREND(Calibration!$A$2:$A$4,Calibration!$C$2:$C$4,E49)</f>
        <v>677.76528542099823</v>
      </c>
      <c r="L49" s="2">
        <v>616.42543431857359</v>
      </c>
    </row>
    <row r="50" spans="1:12" x14ac:dyDescent="0.25">
      <c r="A50">
        <v>240084</v>
      </c>
      <c r="B50">
        <v>14.458999629999999</v>
      </c>
      <c r="C50">
        <v>0.48930001000000001</v>
      </c>
      <c r="D50">
        <v>23.73800087</v>
      </c>
      <c r="E50">
        <v>0.27627000000000002</v>
      </c>
      <c r="F50">
        <v>34.808998109999997</v>
      </c>
      <c r="G50">
        <v>2.2000000000000001E-4</v>
      </c>
      <c r="H50">
        <v>26.472000120000001</v>
      </c>
      <c r="J50" s="2">
        <f>TREND(Calibration!$A$2:$A$4,Calibration!$B$2:$B$4,C50)</f>
        <v>395.37912957746192</v>
      </c>
      <c r="K50" s="2">
        <f>TREND(Calibration!$A$2:$A$4,Calibration!$C$2:$C$4,E50)</f>
        <v>672.85870999622352</v>
      </c>
      <c r="L50" s="2">
        <v>613.02377265661084</v>
      </c>
    </row>
    <row r="51" spans="1:12" x14ac:dyDescent="0.25">
      <c r="A51">
        <v>245085</v>
      </c>
      <c r="B51">
        <v>14.420000079999999</v>
      </c>
      <c r="C51">
        <v>0.4844</v>
      </c>
      <c r="D51">
        <v>23.753999709999999</v>
      </c>
      <c r="E51">
        <v>0.27654001</v>
      </c>
      <c r="F51">
        <v>34.805999759999999</v>
      </c>
      <c r="G51">
        <v>2.7E-4</v>
      </c>
      <c r="H51">
        <v>26.440000529999999</v>
      </c>
      <c r="J51" s="2">
        <f>TREND(Calibration!$A$2:$A$4,Calibration!$B$2:$B$4,C51)</f>
        <v>391.6228887255516</v>
      </c>
      <c r="K51" s="2">
        <f>TREND(Calibration!$A$2:$A$4,Calibration!$C$2:$C$4,E51)</f>
        <v>674.02083668959472</v>
      </c>
      <c r="L51" s="2">
        <v>611.46465764879099</v>
      </c>
    </row>
    <row r="52" spans="1:12" x14ac:dyDescent="0.25">
      <c r="A52">
        <v>250295</v>
      </c>
      <c r="B52">
        <v>14.38399982</v>
      </c>
      <c r="C52">
        <v>0.47739999999999999</v>
      </c>
      <c r="D52">
        <v>23.760999680000001</v>
      </c>
      <c r="E52">
        <v>0.27621999000000003</v>
      </c>
      <c r="F52">
        <v>34.766998289999997</v>
      </c>
      <c r="G52">
        <v>2.7E-4</v>
      </c>
      <c r="H52">
        <v>26.533000950000002</v>
      </c>
      <c r="J52" s="2">
        <f>TREND(Calibration!$A$2:$A$4,Calibration!$B$2:$B$4,C52)</f>
        <v>386.25684131679691</v>
      </c>
      <c r="K52" s="2">
        <f>TREND(Calibration!$A$2:$A$4,Calibration!$C$2:$C$4,E52)</f>
        <v>672.64346627956297</v>
      </c>
      <c r="L52" s="2">
        <v>612.59853305802164</v>
      </c>
    </row>
    <row r="53" spans="1:12" x14ac:dyDescent="0.25">
      <c r="A53">
        <v>255085</v>
      </c>
      <c r="B53">
        <v>14.34500027</v>
      </c>
      <c r="C53">
        <v>0.49039999000000001</v>
      </c>
      <c r="D53">
        <v>23.750999449999998</v>
      </c>
      <c r="E53">
        <v>0.27584001000000002</v>
      </c>
      <c r="F53">
        <v>34.861000060000002</v>
      </c>
      <c r="G53">
        <v>3.8000000000000002E-4</v>
      </c>
      <c r="H53">
        <v>26.46299934</v>
      </c>
      <c r="J53" s="2">
        <f>TREND(Calibration!$A$2:$A$4,Calibration!$B$2:$B$4,C53)</f>
        <v>396.22235026727367</v>
      </c>
      <c r="K53" s="2">
        <f>TREND(Calibration!$A$2:$A$4,Calibration!$C$2:$C$4,E53)</f>
        <v>671.00802721824198</v>
      </c>
      <c r="L53" s="2">
        <v>609.55118575795245</v>
      </c>
    </row>
    <row r="54" spans="1:12" x14ac:dyDescent="0.25">
      <c r="A54">
        <v>260084</v>
      </c>
      <c r="B54">
        <v>14.31299973</v>
      </c>
      <c r="C54">
        <v>0.48870000000000002</v>
      </c>
      <c r="D54">
        <v>23.747999190000002</v>
      </c>
      <c r="E54">
        <v>0.27562001000000003</v>
      </c>
      <c r="F54">
        <v>34.825000760000002</v>
      </c>
      <c r="G54">
        <v>3.2000000000000003E-4</v>
      </c>
      <c r="H54">
        <v>26.408000950000002</v>
      </c>
      <c r="J54" s="2">
        <f>TREND(Calibration!$A$2:$A$4,Calibration!$B$2:$B$4,C54)</f>
        <v>394.91917499092955</v>
      </c>
      <c r="K54" s="2">
        <f>TREND(Calibration!$A$2:$A$4,Calibration!$C$2:$C$4,E54)</f>
        <v>670.06114424153111</v>
      </c>
      <c r="L54" s="2">
        <v>614.1576480658415</v>
      </c>
    </row>
    <row r="55" spans="1:12" x14ac:dyDescent="0.25">
      <c r="A55">
        <v>265213</v>
      </c>
      <c r="B55">
        <v>14.289999959999999</v>
      </c>
      <c r="C55">
        <v>0.48769999000000003</v>
      </c>
      <c r="D55">
        <v>23.747999190000002</v>
      </c>
      <c r="E55">
        <v>0.27588998999999997</v>
      </c>
      <c r="F55">
        <v>34.821998600000001</v>
      </c>
      <c r="G55">
        <v>3.8000000000000002E-4</v>
      </c>
      <c r="H55">
        <v>26.46299934</v>
      </c>
      <c r="J55" s="2">
        <f>TREND(Calibration!$A$2:$A$4,Calibration!$B$2:$B$4,C55)</f>
        <v>394.15258912389686</v>
      </c>
      <c r="K55" s="2">
        <f>TREND(Calibration!$A$2:$A$4,Calibration!$C$2:$C$4,E55)</f>
        <v>671.22314181449633</v>
      </c>
      <c r="L55" s="2">
        <v>612.59853305802164</v>
      </c>
    </row>
    <row r="56" spans="1:12" x14ac:dyDescent="0.25">
      <c r="A56">
        <v>270090</v>
      </c>
      <c r="B56">
        <v>14.2840004</v>
      </c>
      <c r="C56">
        <v>0.47690000999999999</v>
      </c>
      <c r="D56">
        <v>23.757999420000001</v>
      </c>
      <c r="E56">
        <v>0.27562001000000003</v>
      </c>
      <c r="F56">
        <v>34.777000430000001</v>
      </c>
      <c r="G56">
        <v>3.2000000000000003E-4</v>
      </c>
      <c r="H56">
        <v>26.524000170000001</v>
      </c>
      <c r="J56" s="2">
        <f>TREND(Calibration!$A$2:$A$4,Calibration!$B$2:$B$4,C56)</f>
        <v>385.87355988195355</v>
      </c>
      <c r="K56" s="2">
        <f>TREND(Calibration!$A$2:$A$4,Calibration!$C$2:$C$4,E56)</f>
        <v>670.06114424153111</v>
      </c>
      <c r="L56" s="2">
        <v>610.33073971843521</v>
      </c>
    </row>
    <row r="57" spans="1:12" x14ac:dyDescent="0.25">
      <c r="A57">
        <v>275084</v>
      </c>
      <c r="B57">
        <v>14.274000170000001</v>
      </c>
      <c r="C57">
        <v>0.49409999999999998</v>
      </c>
      <c r="D57">
        <v>23.740999219999999</v>
      </c>
      <c r="E57">
        <v>0.27524999</v>
      </c>
      <c r="F57">
        <v>34.840999600000004</v>
      </c>
      <c r="G57">
        <v>2.7E-4</v>
      </c>
      <c r="H57">
        <v>26.48800087</v>
      </c>
      <c r="J57" s="2">
        <f>TREND(Calibration!$A$2:$A$4,Calibration!$B$2:$B$4,C57)</f>
        <v>399.05869727768317</v>
      </c>
      <c r="K57" s="2">
        <f>TREND(Calibration!$A$2:$A$4,Calibration!$C$2:$C$4,E57)</f>
        <v>668.46857315497368</v>
      </c>
      <c r="L57" s="2">
        <v>607.28339950522025</v>
      </c>
    </row>
    <row r="58" spans="1:12" x14ac:dyDescent="0.25">
      <c r="A58">
        <v>280084</v>
      </c>
      <c r="B58">
        <v>14.227999690000001</v>
      </c>
      <c r="C58">
        <v>0.48820001000000002</v>
      </c>
      <c r="D58">
        <v>23.753999709999999</v>
      </c>
      <c r="E58">
        <v>0.27562001000000003</v>
      </c>
      <c r="F58">
        <v>34.82799911</v>
      </c>
      <c r="G58">
        <v>3.2000000000000003E-4</v>
      </c>
      <c r="H58">
        <v>26.42099953</v>
      </c>
      <c r="J58" s="2">
        <f>TREND(Calibration!$A$2:$A$4,Calibration!$B$2:$B$4,C58)</f>
        <v>394.53589355608619</v>
      </c>
      <c r="K58" s="2">
        <f>TREND(Calibration!$A$2:$A$4,Calibration!$C$2:$C$4,E58)</f>
        <v>670.06114424153111</v>
      </c>
      <c r="L58" s="2">
        <v>612.59853305802164</v>
      </c>
    </row>
    <row r="59" spans="1:12" x14ac:dyDescent="0.25">
      <c r="A59">
        <v>285090</v>
      </c>
      <c r="B59">
        <v>14.26399994</v>
      </c>
      <c r="C59">
        <v>0.49039999000000001</v>
      </c>
      <c r="D59">
        <v>23.767000199999998</v>
      </c>
      <c r="E59">
        <v>0.27621999000000003</v>
      </c>
      <c r="F59">
        <v>34.816001890000003</v>
      </c>
      <c r="G59">
        <v>3.2000000000000003E-4</v>
      </c>
      <c r="H59">
        <v>26.381999969999999</v>
      </c>
      <c r="J59" s="2">
        <f>TREND(Calibration!$A$2:$A$4,Calibration!$B$2:$B$4,C59)</f>
        <v>396.22235026727367</v>
      </c>
      <c r="K59" s="2">
        <f>TREND(Calibration!$A$2:$A$4,Calibration!$C$2:$C$4,E59)</f>
        <v>672.64346627956297</v>
      </c>
      <c r="L59" s="2">
        <v>619.11846725674911</v>
      </c>
    </row>
    <row r="60" spans="1:12" x14ac:dyDescent="0.25">
      <c r="A60">
        <v>290084</v>
      </c>
      <c r="B60">
        <v>14.286999700000001</v>
      </c>
      <c r="C60">
        <v>0.49470001000000002</v>
      </c>
      <c r="D60">
        <v>23.740999219999999</v>
      </c>
      <c r="E60">
        <v>0.27643999000000002</v>
      </c>
      <c r="F60">
        <v>34.808998109999997</v>
      </c>
      <c r="G60">
        <v>3.2000000000000003E-4</v>
      </c>
      <c r="H60">
        <v>26.392000199999998</v>
      </c>
      <c r="J60" s="2">
        <f>TREND(Calibration!$A$2:$A$4,Calibration!$B$2:$B$4,C60)</f>
        <v>399.5186518642156</v>
      </c>
      <c r="K60" s="2">
        <f>TREND(Calibration!$A$2:$A$4,Calibration!$C$2:$C$4,E60)</f>
        <v>673.59034925627384</v>
      </c>
      <c r="L60" s="2">
        <v>619.5436643342133</v>
      </c>
    </row>
    <row r="61" spans="1:12" x14ac:dyDescent="0.25">
      <c r="A61">
        <v>295221</v>
      </c>
      <c r="B61">
        <v>14.30000019</v>
      </c>
      <c r="C61">
        <v>0.47960001000000002</v>
      </c>
      <c r="D61">
        <v>23.745000839999999</v>
      </c>
      <c r="E61">
        <v>0.27584001000000002</v>
      </c>
      <c r="F61">
        <v>34.77999878</v>
      </c>
      <c r="G61">
        <v>2.7E-4</v>
      </c>
      <c r="H61">
        <v>26.520000459999999</v>
      </c>
      <c r="J61" s="2">
        <f>TREND(Calibration!$A$2:$A$4,Calibration!$B$2:$B$4,C61)</f>
        <v>387.94332102533042</v>
      </c>
      <c r="K61" s="2">
        <f>TREND(Calibration!$A$2:$A$4,Calibration!$C$2:$C$4,E61)</f>
        <v>671.00802721824198</v>
      </c>
      <c r="L61" s="2">
        <v>618.76410328687621</v>
      </c>
    </row>
    <row r="62" spans="1:12" x14ac:dyDescent="0.25">
      <c r="A62">
        <v>300084</v>
      </c>
      <c r="B62">
        <v>14.305999760000001</v>
      </c>
      <c r="C62">
        <v>0.47960001000000002</v>
      </c>
      <c r="D62">
        <v>23.757999420000001</v>
      </c>
      <c r="E62">
        <v>0.27588998999999997</v>
      </c>
      <c r="F62">
        <v>34.784000399999996</v>
      </c>
      <c r="G62">
        <v>2.7E-4</v>
      </c>
      <c r="H62">
        <v>26.524000170000001</v>
      </c>
      <c r="J62" s="2">
        <f>TREND(Calibration!$A$2:$A$4,Calibration!$B$2:$B$4,C62)</f>
        <v>387.94332102533042</v>
      </c>
      <c r="K62" s="2">
        <f>TREND(Calibration!$A$2:$A$4,Calibration!$C$2:$C$4,E62)</f>
        <v>671.22314181449633</v>
      </c>
      <c r="L62" s="2">
        <v>613.02377265661084</v>
      </c>
    </row>
    <row r="63" spans="1:12" x14ac:dyDescent="0.25">
      <c r="A63">
        <v>305085</v>
      </c>
      <c r="B63">
        <v>14.37100029</v>
      </c>
      <c r="C63">
        <v>0.48820001000000002</v>
      </c>
      <c r="D63">
        <v>23.73500061</v>
      </c>
      <c r="E63">
        <v>0.27649000000000001</v>
      </c>
      <c r="F63">
        <v>34.840999600000004</v>
      </c>
      <c r="G63">
        <v>2.7E-4</v>
      </c>
      <c r="H63">
        <v>26.513999940000001</v>
      </c>
      <c r="J63" s="2">
        <f>TREND(Calibration!$A$2:$A$4,Calibration!$B$2:$B$4,C63)</f>
        <v>394.53589355608619</v>
      </c>
      <c r="K63" s="2">
        <f>TREND(Calibration!$A$2:$A$4,Calibration!$C$2:$C$4,E63)</f>
        <v>673.80559297293439</v>
      </c>
      <c r="L63" s="2">
        <v>608.77163179746969</v>
      </c>
    </row>
    <row r="64" spans="1:12" x14ac:dyDescent="0.25">
      <c r="A64">
        <v>310164</v>
      </c>
      <c r="B64">
        <v>14.347999570000001</v>
      </c>
      <c r="C64">
        <v>0.49250000999999999</v>
      </c>
      <c r="D64">
        <v>23.757999420000001</v>
      </c>
      <c r="E64">
        <v>0.27687001</v>
      </c>
      <c r="F64">
        <v>34.825000760000002</v>
      </c>
      <c r="G64">
        <v>2.7E-4</v>
      </c>
      <c r="H64">
        <v>26.42700005</v>
      </c>
      <c r="J64" s="2">
        <f>TREND(Calibration!$A$2:$A$4,Calibration!$B$2:$B$4,C64)</f>
        <v>397.83217982146408</v>
      </c>
      <c r="K64" s="2">
        <f>TREND(Calibration!$A$2:$A$4,Calibration!$C$2:$C$4,E64)</f>
        <v>675.44116115466113</v>
      </c>
      <c r="L64" s="2">
        <v>605.36997013550683</v>
      </c>
    </row>
    <row r="65" spans="1:12" x14ac:dyDescent="0.25">
      <c r="A65">
        <v>315085</v>
      </c>
      <c r="B65">
        <v>14.38399982</v>
      </c>
      <c r="C65">
        <v>0.47850000999999998</v>
      </c>
      <c r="D65">
        <v>23.750999449999998</v>
      </c>
      <c r="E65">
        <v>0.27746000999999998</v>
      </c>
      <c r="F65">
        <v>34.808998109999997</v>
      </c>
      <c r="G65">
        <v>2.7E-4</v>
      </c>
      <c r="H65">
        <v>26.55200005</v>
      </c>
      <c r="J65" s="2">
        <f>TREND(Calibration!$A$2:$A$4,Calibration!$B$2:$B$4,C65)</f>
        <v>387.10008500395463</v>
      </c>
      <c r="K65" s="2">
        <f>TREND(Calibration!$A$2:$A$4,Calibration!$C$2:$C$4,E65)</f>
        <v>677.98052913765855</v>
      </c>
      <c r="L65" s="2">
        <v>600.40915094459899</v>
      </c>
    </row>
    <row r="66" spans="1:12" x14ac:dyDescent="0.25">
      <c r="A66">
        <v>320086</v>
      </c>
      <c r="B66">
        <v>14.40999985</v>
      </c>
      <c r="C66">
        <v>0.48660001000000003</v>
      </c>
      <c r="D66">
        <v>23.73200035</v>
      </c>
      <c r="E66">
        <v>0.27649000000000001</v>
      </c>
      <c r="F66">
        <v>34.834999080000003</v>
      </c>
      <c r="G66">
        <v>2.7E-4</v>
      </c>
      <c r="H66">
        <v>26.530000690000001</v>
      </c>
      <c r="J66" s="2">
        <f>TREND(Calibration!$A$2:$A$4,Calibration!$B$2:$B$4,C66)</f>
        <v>393.30936843408512</v>
      </c>
      <c r="K66" s="2">
        <f>TREND(Calibration!$A$2:$A$4,Calibration!$C$2:$C$4,E66)</f>
        <v>673.80559297293439</v>
      </c>
      <c r="L66" s="2">
        <v>601.89738323684844</v>
      </c>
    </row>
    <row r="67" spans="1:12" x14ac:dyDescent="0.25">
      <c r="A67">
        <v>325086</v>
      </c>
      <c r="B67">
        <v>14.39099979</v>
      </c>
      <c r="C67">
        <v>0.48550000999999998</v>
      </c>
      <c r="D67">
        <v>23.725000380000001</v>
      </c>
      <c r="E67">
        <v>0.27687001</v>
      </c>
      <c r="F67">
        <v>34.832000729999997</v>
      </c>
      <c r="G67">
        <v>3.8000000000000002E-4</v>
      </c>
      <c r="H67">
        <v>26.54599953</v>
      </c>
      <c r="J67" s="2">
        <f>TREND(Calibration!$A$2:$A$4,Calibration!$B$2:$B$4,C67)</f>
        <v>392.46613241270938</v>
      </c>
      <c r="K67" s="2">
        <f>TREND(Calibration!$A$2:$A$4,Calibration!$C$2:$C$4,E67)</f>
        <v>675.44116115466113</v>
      </c>
      <c r="L67" s="2">
        <v>604.94473053691763</v>
      </c>
    </row>
    <row r="68" spans="1:12" x14ac:dyDescent="0.25">
      <c r="A68">
        <v>330091</v>
      </c>
      <c r="B68">
        <v>14.338999749999999</v>
      </c>
      <c r="C68">
        <v>0.48870000000000002</v>
      </c>
      <c r="D68">
        <v>23.747999190000002</v>
      </c>
      <c r="E68">
        <v>0.27783998999999998</v>
      </c>
      <c r="F68">
        <v>34.808998109999997</v>
      </c>
      <c r="G68">
        <v>3.2000000000000003E-4</v>
      </c>
      <c r="H68">
        <v>26.472000120000001</v>
      </c>
      <c r="J68" s="2">
        <f>TREND(Calibration!$A$2:$A$4,Calibration!$B$2:$B$4,C68)</f>
        <v>394.91917499092955</v>
      </c>
      <c r="K68" s="2">
        <f>TREND(Calibration!$A$2:$A$4,Calibration!$C$2:$C$4,E68)</f>
        <v>679.61596819897977</v>
      </c>
      <c r="L68" s="2">
        <v>607.28339950522025</v>
      </c>
    </row>
    <row r="69" spans="1:12" x14ac:dyDescent="0.25">
      <c r="A69">
        <v>335087</v>
      </c>
      <c r="B69">
        <v>14.32600021</v>
      </c>
      <c r="C69">
        <v>0.48060000000000003</v>
      </c>
      <c r="D69">
        <v>23.73200035</v>
      </c>
      <c r="E69">
        <v>0.27940999999999999</v>
      </c>
      <c r="F69">
        <v>34.790000919999997</v>
      </c>
      <c r="G69">
        <v>3.2000000000000003E-4</v>
      </c>
      <c r="H69">
        <v>26.530000690000001</v>
      </c>
      <c r="J69" s="2">
        <f>TREND(Calibration!$A$2:$A$4,Calibration!$B$2:$B$4,C69)</f>
        <v>388.70989156079906</v>
      </c>
      <c r="K69" s="2">
        <f>TREND(Calibration!$A$2:$A$4,Calibration!$C$2:$C$4,E69)</f>
        <v>686.37331248200667</v>
      </c>
      <c r="L69" s="2">
        <v>603.03129408034999</v>
      </c>
    </row>
    <row r="70" spans="1:12" x14ac:dyDescent="0.25">
      <c r="A70">
        <v>340086</v>
      </c>
      <c r="B70">
        <v>14.29300022</v>
      </c>
      <c r="C70">
        <v>0.48230001</v>
      </c>
      <c r="D70">
        <v>23.72900009</v>
      </c>
      <c r="E70">
        <v>0.28005998999999998</v>
      </c>
      <c r="F70">
        <v>34.803001399999999</v>
      </c>
      <c r="G70">
        <v>3.2000000000000003E-4</v>
      </c>
      <c r="H70">
        <v>26.507999420000001</v>
      </c>
      <c r="J70" s="2">
        <f>TREND(Calibration!$A$2:$A$4,Calibration!$B$2:$B$4,C70)</f>
        <v>390.01308216870723</v>
      </c>
      <c r="K70" s="2">
        <f>TREND(Calibration!$A$2:$A$4,Calibration!$C$2:$C$4,E70)</f>
        <v>689.17087823669908</v>
      </c>
      <c r="L70" s="2">
        <v>601.89738323684844</v>
      </c>
    </row>
    <row r="71" spans="1:12" x14ac:dyDescent="0.25">
      <c r="A71">
        <v>345083</v>
      </c>
      <c r="B71">
        <v>14.277000429999999</v>
      </c>
      <c r="C71">
        <v>0.48870000000000002</v>
      </c>
      <c r="D71">
        <v>23.705999370000001</v>
      </c>
      <c r="E71">
        <v>0.28200001000000002</v>
      </c>
      <c r="F71">
        <v>34.85400009</v>
      </c>
      <c r="G71">
        <v>3.2000000000000003E-4</v>
      </c>
      <c r="H71">
        <v>26.55200005</v>
      </c>
      <c r="J71" s="2">
        <f>TREND(Calibration!$A$2:$A$4,Calibration!$B$2:$B$4,C71)</f>
        <v>394.91917499092955</v>
      </c>
      <c r="K71" s="2">
        <f>TREND(Calibration!$A$2:$A$4,Calibration!$C$2:$C$4,E71)</f>
        <v>697.52075056614808</v>
      </c>
      <c r="L71" s="2">
        <v>591.55059029869403</v>
      </c>
    </row>
    <row r="72" spans="1:12" x14ac:dyDescent="0.25">
      <c r="A72">
        <v>350085</v>
      </c>
      <c r="B72">
        <v>14.196000099999999</v>
      </c>
      <c r="C72">
        <v>0.48120001000000001</v>
      </c>
      <c r="D72">
        <v>23.770000459999999</v>
      </c>
      <c r="E72">
        <v>0.28134998999999999</v>
      </c>
      <c r="F72">
        <v>34.812000269999999</v>
      </c>
      <c r="G72">
        <v>2.7E-4</v>
      </c>
      <c r="H72">
        <v>26.500999449999998</v>
      </c>
      <c r="J72" s="2">
        <f>TREND(Calibration!$A$2:$A$4,Calibration!$B$2:$B$4,C72)</f>
        <v>389.1698461473315</v>
      </c>
      <c r="K72" s="2">
        <f>TREND(Calibration!$A$2:$A$4,Calibration!$C$2:$C$4,E72)</f>
        <v>694.72305569104969</v>
      </c>
      <c r="L72" s="2">
        <v>600.40915094459899</v>
      </c>
    </row>
    <row r="73" spans="1:12" x14ac:dyDescent="0.25">
      <c r="A73">
        <v>355086</v>
      </c>
      <c r="B73">
        <v>14.208999629999999</v>
      </c>
      <c r="C73">
        <v>0.47739999999999999</v>
      </c>
      <c r="D73">
        <v>23.722000120000001</v>
      </c>
      <c r="E73">
        <v>0.28134998999999999</v>
      </c>
      <c r="F73">
        <v>34.799999239999998</v>
      </c>
      <c r="G73">
        <v>2.7E-4</v>
      </c>
      <c r="H73">
        <v>26.48800087</v>
      </c>
      <c r="J73" s="2">
        <f>TREND(Calibration!$A$2:$A$4,Calibration!$B$2:$B$4,C73)</f>
        <v>386.25684131679691</v>
      </c>
      <c r="K73" s="2">
        <f>TREND(Calibration!$A$2:$A$4,Calibration!$C$2:$C$4,E73)</f>
        <v>694.72305569104969</v>
      </c>
      <c r="L73" s="2">
        <v>599.62958989726212</v>
      </c>
    </row>
    <row r="74" spans="1:12" x14ac:dyDescent="0.25">
      <c r="A74">
        <v>360084</v>
      </c>
      <c r="B74">
        <v>14.175999640000001</v>
      </c>
      <c r="C74">
        <v>0.48710001000000003</v>
      </c>
      <c r="D74">
        <v>23.725000380000001</v>
      </c>
      <c r="E74">
        <v>0.28227001000000002</v>
      </c>
      <c r="F74">
        <v>34.832000729999997</v>
      </c>
      <c r="G74">
        <v>2.7E-4</v>
      </c>
      <c r="H74">
        <v>26.5359993</v>
      </c>
      <c r="J74" s="2">
        <f>TREND(Calibration!$A$2:$A$4,Calibration!$B$2:$B$4,C74)</f>
        <v>393.69265753471046</v>
      </c>
      <c r="K74" s="2">
        <f>TREND(Calibration!$A$2:$A$4,Calibration!$C$2:$C$4,E74)</f>
        <v>698.68283421938418</v>
      </c>
      <c r="L74" s="2">
        <v>596.15704551972885</v>
      </c>
    </row>
    <row r="75" spans="1:12" x14ac:dyDescent="0.25">
      <c r="A75">
        <v>365085</v>
      </c>
      <c r="B75">
        <v>14.14099979</v>
      </c>
      <c r="C75">
        <v>0.48660001000000003</v>
      </c>
      <c r="D75">
        <v>23.722000120000001</v>
      </c>
      <c r="E75">
        <v>0.28161999999999998</v>
      </c>
      <c r="F75">
        <v>34.85400009</v>
      </c>
      <c r="G75">
        <v>3.8000000000000002E-4</v>
      </c>
      <c r="H75">
        <v>26.54599953</v>
      </c>
      <c r="J75" s="2">
        <f>TREND(Calibration!$A$2:$A$4,Calibration!$B$2:$B$4,C75)</f>
        <v>393.30936843408512</v>
      </c>
      <c r="K75" s="2">
        <f>TREND(Calibration!$A$2:$A$4,Calibration!$C$2:$C$4,E75)</f>
        <v>695.88518238442111</v>
      </c>
      <c r="L75" s="2">
        <v>603.81085512768698</v>
      </c>
    </row>
    <row r="76" spans="1:12" x14ac:dyDescent="0.25">
      <c r="A76">
        <v>370083</v>
      </c>
      <c r="B76">
        <v>14.08199978</v>
      </c>
      <c r="C76">
        <v>0.48660001000000003</v>
      </c>
      <c r="D76">
        <v>23.705999370000001</v>
      </c>
      <c r="E76">
        <v>0.28161999999999998</v>
      </c>
      <c r="F76">
        <v>34.844001769999998</v>
      </c>
      <c r="G76">
        <v>3.2000000000000003E-4</v>
      </c>
      <c r="H76">
        <v>26.5359993</v>
      </c>
      <c r="J76" s="2">
        <f>TREND(Calibration!$A$2:$A$4,Calibration!$B$2:$B$4,C76)</f>
        <v>393.30936843408512</v>
      </c>
      <c r="K76" s="2">
        <f>TREND(Calibration!$A$2:$A$4,Calibration!$C$2:$C$4,E76)</f>
        <v>695.88518238442111</v>
      </c>
      <c r="L76" s="2">
        <v>612.24421869612797</v>
      </c>
    </row>
    <row r="77" spans="1:12" x14ac:dyDescent="0.25">
      <c r="A77">
        <v>375089</v>
      </c>
      <c r="B77">
        <v>13.994999890000001</v>
      </c>
      <c r="C77">
        <v>0.48010001000000002</v>
      </c>
      <c r="D77">
        <v>23.770000459999999</v>
      </c>
      <c r="E77">
        <v>0.28134998999999999</v>
      </c>
      <c r="F77">
        <v>34.790000919999997</v>
      </c>
      <c r="G77">
        <v>3.2000000000000003E-4</v>
      </c>
      <c r="H77">
        <v>26.450000760000002</v>
      </c>
      <c r="J77" s="2">
        <f>TREND(Calibration!$A$2:$A$4,Calibration!$B$2:$B$4,C77)</f>
        <v>388.32661012595577</v>
      </c>
      <c r="K77" s="2">
        <f>TREND(Calibration!$A$2:$A$4,Calibration!$C$2:$C$4,E77)</f>
        <v>694.72305569104969</v>
      </c>
      <c r="L77" s="2">
        <v>611.88985472625507</v>
      </c>
    </row>
    <row r="78" spans="1:12" x14ac:dyDescent="0.25">
      <c r="A78">
        <v>380084</v>
      </c>
      <c r="B78">
        <v>13.97900009</v>
      </c>
      <c r="C78">
        <v>0.48500000999999998</v>
      </c>
      <c r="D78">
        <v>23.73200035</v>
      </c>
      <c r="E78">
        <v>0.28064999000000002</v>
      </c>
      <c r="F78">
        <v>34.832000729999997</v>
      </c>
      <c r="G78">
        <v>2.7E-4</v>
      </c>
      <c r="H78">
        <v>26.527000430000001</v>
      </c>
      <c r="J78" s="2">
        <f>TREND(Calibration!$A$2:$A$4,Calibration!$B$2:$B$4,C78)</f>
        <v>392.08284331208404</v>
      </c>
      <c r="K78" s="2">
        <f>TREND(Calibration!$A$2:$A$4,Calibration!$C$2:$C$4,E78)</f>
        <v>691.71024621969673</v>
      </c>
      <c r="L78" s="2">
        <v>614.1576480658415</v>
      </c>
    </row>
    <row r="79" spans="1:12" x14ac:dyDescent="0.25">
      <c r="A79">
        <v>385086</v>
      </c>
      <c r="B79">
        <v>13.93299961</v>
      </c>
      <c r="C79">
        <v>0.47850000999999998</v>
      </c>
      <c r="D79">
        <v>23.72900009</v>
      </c>
      <c r="E79">
        <v>0.28027001000000001</v>
      </c>
      <c r="F79">
        <v>34.832000729999997</v>
      </c>
      <c r="G79">
        <v>3.2000000000000003E-4</v>
      </c>
      <c r="H79">
        <v>26.5359993</v>
      </c>
      <c r="J79" s="2">
        <f>TREND(Calibration!$A$2:$A$4,Calibration!$B$2:$B$4,C79)</f>
        <v>387.10008500395463</v>
      </c>
      <c r="K79" s="2">
        <f>TREND(Calibration!$A$2:$A$4,Calibration!$C$2:$C$4,E79)</f>
        <v>690.07480715837573</v>
      </c>
      <c r="L79" s="2">
        <v>619.89802121723199</v>
      </c>
    </row>
    <row r="80" spans="1:12" x14ac:dyDescent="0.25">
      <c r="A80">
        <v>390085</v>
      </c>
      <c r="B80">
        <v>13.93599987</v>
      </c>
      <c r="C80">
        <v>0.48280001</v>
      </c>
      <c r="D80">
        <v>23.7159996</v>
      </c>
      <c r="E80">
        <v>0.28125</v>
      </c>
      <c r="F80">
        <v>34.825000760000002</v>
      </c>
      <c r="G80">
        <v>3.2000000000000003E-4</v>
      </c>
      <c r="H80">
        <v>26.562000269999999</v>
      </c>
      <c r="J80" s="2">
        <f>TREND(Calibration!$A$2:$A$4,Calibration!$B$2:$B$4,C80)</f>
        <v>390.39637126933258</v>
      </c>
      <c r="K80" s="2">
        <f>TREND(Calibration!$A$2:$A$4,Calibration!$C$2:$C$4,E80)</f>
        <v>694.29269737813456</v>
      </c>
      <c r="L80" s="2">
        <v>612.59853305802164</v>
      </c>
    </row>
    <row r="81" spans="1:12" x14ac:dyDescent="0.25">
      <c r="A81">
        <v>395265</v>
      </c>
      <c r="B81">
        <v>13.913999560000001</v>
      </c>
      <c r="C81">
        <v>0.48550000999999998</v>
      </c>
      <c r="D81">
        <v>23.705999370000001</v>
      </c>
      <c r="E81">
        <v>0.28183999999999998</v>
      </c>
      <c r="F81">
        <v>34.851001740000001</v>
      </c>
      <c r="G81">
        <v>2.7E-4</v>
      </c>
      <c r="H81">
        <v>26.555999759999999</v>
      </c>
      <c r="J81" s="2">
        <f>TREND(Calibration!$A$2:$A$4,Calibration!$B$2:$B$4,C81)</f>
        <v>392.46613241270938</v>
      </c>
      <c r="K81" s="2">
        <f>TREND(Calibration!$A$2:$A$4,Calibration!$C$2:$C$4,E81)</f>
        <v>696.83206536113198</v>
      </c>
      <c r="L81" s="2">
        <v>609.97638283541653</v>
      </c>
    </row>
    <row r="82" spans="1:12" x14ac:dyDescent="0.25">
      <c r="A82">
        <v>400084</v>
      </c>
      <c r="B82">
        <v>13.87100029</v>
      </c>
      <c r="C82">
        <v>0.47360000000000002</v>
      </c>
      <c r="D82">
        <v>23.750999449999998</v>
      </c>
      <c r="E82">
        <v>0.28194999999999998</v>
      </c>
      <c r="F82">
        <v>34.805999759999999</v>
      </c>
      <c r="G82">
        <v>2.2000000000000001E-4</v>
      </c>
      <c r="H82">
        <v>26.517000199999998</v>
      </c>
      <c r="J82" s="2">
        <f>TREND(Calibration!$A$2:$A$4,Calibration!$B$2:$B$4,C82)</f>
        <v>383.34384415204437</v>
      </c>
      <c r="K82" s="2">
        <f>TREND(Calibration!$A$2:$A$4,Calibration!$C$2:$C$4,E82)</f>
        <v>697.30550684948753</v>
      </c>
      <c r="L82" s="2">
        <v>613.3780870185044</v>
      </c>
    </row>
    <row r="83" spans="1:12" x14ac:dyDescent="0.25">
      <c r="A83">
        <v>405083</v>
      </c>
      <c r="B83">
        <v>13.96199989</v>
      </c>
      <c r="C83">
        <v>0.4844</v>
      </c>
      <c r="D83">
        <v>23.680999759999999</v>
      </c>
      <c r="E83">
        <v>0.28233001000000002</v>
      </c>
      <c r="F83">
        <v>34.838001249999998</v>
      </c>
      <c r="G83">
        <v>2.7E-4</v>
      </c>
      <c r="H83">
        <v>26.527000430000001</v>
      </c>
      <c r="J83" s="2">
        <f>TREND(Calibration!$A$2:$A$4,Calibration!$B$2:$B$4,C83)</f>
        <v>391.6228887255516</v>
      </c>
      <c r="K83" s="2">
        <f>TREND(Calibration!$A$2:$A$4,Calibration!$C$2:$C$4,E83)</f>
        <v>698.9410750312145</v>
      </c>
      <c r="L83" s="2">
        <v>604.59040908816974</v>
      </c>
    </row>
    <row r="84" spans="1:12" x14ac:dyDescent="0.25">
      <c r="A84">
        <v>410088</v>
      </c>
      <c r="B84">
        <v>13.946000099999999</v>
      </c>
      <c r="C84">
        <v>0.47089999999999999</v>
      </c>
      <c r="D84">
        <v>23.72900009</v>
      </c>
      <c r="E84">
        <v>0.28194999999999998</v>
      </c>
      <c r="F84">
        <v>34.803001399999999</v>
      </c>
      <c r="G84">
        <v>2.7E-4</v>
      </c>
      <c r="H84">
        <v>26.533000950000002</v>
      </c>
      <c r="J84" s="2">
        <f>TREND(Calibration!$A$2:$A$4,Calibration!$B$2:$B$4,C84)</f>
        <v>381.2740830086675</v>
      </c>
      <c r="K84" s="2">
        <f>TREND(Calibration!$A$2:$A$4,Calibration!$C$2:$C$4,E84)</f>
        <v>697.30550684948753</v>
      </c>
      <c r="L84" s="2">
        <v>613.02377265661084</v>
      </c>
    </row>
    <row r="85" spans="1:12" x14ac:dyDescent="0.25">
      <c r="A85">
        <v>415085</v>
      </c>
      <c r="B85">
        <v>13.99800014</v>
      </c>
      <c r="C85">
        <v>0.48120001000000001</v>
      </c>
      <c r="D85">
        <v>23.70299911</v>
      </c>
      <c r="E85">
        <v>0.28222001000000002</v>
      </c>
      <c r="F85">
        <v>34.825000760000002</v>
      </c>
      <c r="G85">
        <v>3.8000000000000002E-4</v>
      </c>
      <c r="H85">
        <v>26.569000240000001</v>
      </c>
      <c r="J85" s="2">
        <f>TREND(Calibration!$A$2:$A$4,Calibration!$B$2:$B$4,C85)</f>
        <v>389.1698461473315</v>
      </c>
      <c r="K85" s="2">
        <f>TREND(Calibration!$A$2:$A$4,Calibration!$C$2:$C$4,E85)</f>
        <v>698.46763354285918</v>
      </c>
      <c r="L85" s="2">
        <v>611.46465764879099</v>
      </c>
    </row>
    <row r="86" spans="1:12" x14ac:dyDescent="0.25">
      <c r="A86">
        <v>420085</v>
      </c>
      <c r="B86">
        <v>14.039999959999999</v>
      </c>
      <c r="C86">
        <v>0.48980001000000001</v>
      </c>
      <c r="D86">
        <v>23.705999370000001</v>
      </c>
      <c r="E86">
        <v>0.28253999000000002</v>
      </c>
      <c r="F86">
        <v>34.863998410000001</v>
      </c>
      <c r="G86">
        <v>3.2000000000000003E-4</v>
      </c>
      <c r="H86">
        <v>26.48800087</v>
      </c>
      <c r="J86" s="2">
        <f>TREND(Calibration!$A$2:$A$4,Calibration!$B$2:$B$4,C86)</f>
        <v>395.76241867808727</v>
      </c>
      <c r="K86" s="2">
        <f>TREND(Calibration!$A$2:$A$4,Calibration!$C$2:$C$4,E86)</f>
        <v>699.84483179234985</v>
      </c>
      <c r="L86" s="2">
        <v>604.59040908816974</v>
      </c>
    </row>
    <row r="87" spans="1:12" x14ac:dyDescent="0.25">
      <c r="A87">
        <v>425084</v>
      </c>
      <c r="B87">
        <v>14.04300022</v>
      </c>
      <c r="C87">
        <v>0.4914</v>
      </c>
      <c r="D87">
        <v>23.708999630000001</v>
      </c>
      <c r="E87">
        <v>0.28222001000000002</v>
      </c>
      <c r="F87">
        <v>34.825000760000002</v>
      </c>
      <c r="G87">
        <v>3.2000000000000003E-4</v>
      </c>
      <c r="H87">
        <v>26.48800087</v>
      </c>
      <c r="J87" s="2">
        <f>TREND(Calibration!$A$2:$A$4,Calibration!$B$2:$B$4,C87)</f>
        <v>396.98893613430636</v>
      </c>
      <c r="K87" s="2">
        <f>TREND(Calibration!$A$2:$A$4,Calibration!$C$2:$C$4,E87)</f>
        <v>698.46763354285918</v>
      </c>
      <c r="L87" s="2">
        <v>606.14952409598959</v>
      </c>
    </row>
    <row r="88" spans="1:12" x14ac:dyDescent="0.25">
      <c r="A88">
        <v>430083</v>
      </c>
      <c r="B88">
        <v>14.055999760000001</v>
      </c>
      <c r="C88">
        <v>0.48769999000000003</v>
      </c>
      <c r="D88">
        <v>23.73200035</v>
      </c>
      <c r="E88">
        <v>0.28092</v>
      </c>
      <c r="F88">
        <v>34.825000760000002</v>
      </c>
      <c r="G88">
        <v>3.8000000000000002E-4</v>
      </c>
      <c r="H88">
        <v>26.42399979</v>
      </c>
      <c r="J88" s="2">
        <f>TREND(Calibration!$A$2:$A$4,Calibration!$B$2:$B$4,C88)</f>
        <v>394.15258912389686</v>
      </c>
      <c r="K88" s="2">
        <f>TREND(Calibration!$A$2:$A$4,Calibration!$C$2:$C$4,E88)</f>
        <v>692.87237291306815</v>
      </c>
      <c r="L88" s="2">
        <v>605.72428449740039</v>
      </c>
    </row>
    <row r="89" spans="1:12" x14ac:dyDescent="0.25">
      <c r="A89">
        <v>435085</v>
      </c>
      <c r="B89">
        <v>14.09899998</v>
      </c>
      <c r="C89">
        <v>0.48660001000000003</v>
      </c>
      <c r="D89">
        <v>23.753999709999999</v>
      </c>
      <c r="E89">
        <v>0.27972998999999998</v>
      </c>
      <c r="F89">
        <v>34.821998600000001</v>
      </c>
      <c r="G89">
        <v>3.8000000000000002E-4</v>
      </c>
      <c r="H89">
        <v>26.450000760000002</v>
      </c>
      <c r="J89" s="2">
        <f>TREND(Calibration!$A$2:$A$4,Calibration!$B$2:$B$4,C89)</f>
        <v>393.30936843408512</v>
      </c>
      <c r="K89" s="2">
        <f>TREND(Calibration!$A$2:$A$4,Calibration!$C$2:$C$4,E89)</f>
        <v>687.75055377163267</v>
      </c>
      <c r="L89" s="2">
        <v>601.11782218951134</v>
      </c>
    </row>
    <row r="90" spans="1:12" x14ac:dyDescent="0.25">
      <c r="A90">
        <v>440083</v>
      </c>
      <c r="B90">
        <v>14.09200001</v>
      </c>
      <c r="C90">
        <v>0.48390000999999999</v>
      </c>
      <c r="D90">
        <v>23.73800087</v>
      </c>
      <c r="E90">
        <v>0.28038001000000001</v>
      </c>
      <c r="F90">
        <v>34.805999759999999</v>
      </c>
      <c r="G90">
        <v>3.2000000000000003E-4</v>
      </c>
      <c r="H90">
        <v>26.392000199999998</v>
      </c>
      <c r="J90" s="2">
        <f>TREND(Calibration!$A$2:$A$4,Calibration!$B$2:$B$4,C90)</f>
        <v>391.23960729070831</v>
      </c>
      <c r="K90" s="2">
        <f>TREND(Calibration!$A$2:$A$4,Calibration!$C$2:$C$4,E90)</f>
        <v>690.54824864673128</v>
      </c>
      <c r="L90" s="2">
        <v>608.062953465703</v>
      </c>
    </row>
    <row r="91" spans="1:12" x14ac:dyDescent="0.25">
      <c r="A91">
        <v>445084</v>
      </c>
      <c r="B91">
        <v>14.09899998</v>
      </c>
      <c r="C91">
        <v>0.48500000999999998</v>
      </c>
      <c r="D91">
        <v>23.697000500000001</v>
      </c>
      <c r="E91">
        <v>0.28130000999999999</v>
      </c>
      <c r="F91">
        <v>34.790000919999997</v>
      </c>
      <c r="G91">
        <v>3.2000000000000003E-4</v>
      </c>
      <c r="H91">
        <v>26.35400009</v>
      </c>
      <c r="J91" s="2">
        <f>TREND(Calibration!$A$2:$A$4,Calibration!$B$2:$B$4,C91)</f>
        <v>392.08284331208404</v>
      </c>
      <c r="K91" s="2">
        <f>TREND(Calibration!$A$2:$A$4,Calibration!$C$2:$C$4,E91)</f>
        <v>694.50794109479511</v>
      </c>
      <c r="L91" s="2">
        <v>606.85820242775617</v>
      </c>
    </row>
    <row r="92" spans="1:12" x14ac:dyDescent="0.25">
      <c r="A92">
        <v>450083</v>
      </c>
      <c r="B92">
        <v>14.12800026</v>
      </c>
      <c r="C92">
        <v>0.47789999999999999</v>
      </c>
      <c r="D92">
        <v>23.71299934</v>
      </c>
      <c r="E92">
        <v>0.28194999999999998</v>
      </c>
      <c r="F92">
        <v>34.77999878</v>
      </c>
      <c r="G92">
        <v>2.2000000000000001E-4</v>
      </c>
      <c r="H92">
        <v>26.33799934</v>
      </c>
      <c r="J92" s="2">
        <f>TREND(Calibration!$A$2:$A$4,Calibration!$B$2:$B$4,C92)</f>
        <v>386.64013041742226</v>
      </c>
      <c r="K92" s="2">
        <f>TREND(Calibration!$A$2:$A$4,Calibration!$C$2:$C$4,E92)</f>
        <v>697.30550684948753</v>
      </c>
      <c r="L92" s="2">
        <v>609.55118575795245</v>
      </c>
    </row>
    <row r="93" spans="1:12" x14ac:dyDescent="0.25">
      <c r="A93">
        <v>455084</v>
      </c>
      <c r="B93">
        <v>14.21500015</v>
      </c>
      <c r="C93">
        <v>0.48060000000000003</v>
      </c>
      <c r="D93">
        <v>23.7159996</v>
      </c>
      <c r="E93">
        <v>0.28476000000000001</v>
      </c>
      <c r="F93">
        <v>34.825000760000002</v>
      </c>
      <c r="G93">
        <v>3.2000000000000003E-4</v>
      </c>
      <c r="H93">
        <v>26.46899986</v>
      </c>
      <c r="J93" s="2">
        <f>TREND(Calibration!$A$2:$A$4,Calibration!$B$2:$B$4,C93)</f>
        <v>388.70989156079906</v>
      </c>
      <c r="K93" s="2">
        <f>TREND(Calibration!$A$2:$A$4,Calibration!$C$2:$C$4,E93)</f>
        <v>709.39978487020448</v>
      </c>
      <c r="L93" s="2">
        <v>611.46465764879099</v>
      </c>
    </row>
    <row r="94" spans="1:12" x14ac:dyDescent="0.25">
      <c r="A94">
        <v>460086</v>
      </c>
      <c r="B94">
        <v>14.20600033</v>
      </c>
      <c r="C94">
        <v>0.48230001</v>
      </c>
      <c r="D94">
        <v>23.73500061</v>
      </c>
      <c r="E94">
        <v>0.28832998999999998</v>
      </c>
      <c r="F94">
        <v>34.834999080000003</v>
      </c>
      <c r="G94">
        <v>2.2000000000000001E-4</v>
      </c>
      <c r="H94">
        <v>26.36300087</v>
      </c>
      <c r="J94" s="2">
        <f>TREND(Calibration!$A$2:$A$4,Calibration!$B$2:$B$4,C94)</f>
        <v>390.01308216870723</v>
      </c>
      <c r="K94" s="2">
        <f>TREND(Calibration!$A$2:$A$4,Calibration!$C$2:$C$4,E94)</f>
        <v>724.7650701339694</v>
      </c>
      <c r="L94" s="2">
        <v>611.11030076577219</v>
      </c>
    </row>
    <row r="95" spans="1:12" x14ac:dyDescent="0.25">
      <c r="A95">
        <v>465266</v>
      </c>
      <c r="B95">
        <v>14.227999690000001</v>
      </c>
      <c r="C95">
        <v>0.47310001000000002</v>
      </c>
      <c r="D95">
        <v>23.740999219999999</v>
      </c>
      <c r="E95">
        <v>0.28773000999999998</v>
      </c>
      <c r="F95">
        <v>34.77999878</v>
      </c>
      <c r="G95">
        <v>2.7E-4</v>
      </c>
      <c r="H95">
        <v>26.378999709999999</v>
      </c>
      <c r="J95" s="2">
        <f>TREND(Calibration!$A$2:$A$4,Calibration!$B$2:$B$4,C95)</f>
        <v>382.96056271720101</v>
      </c>
      <c r="K95" s="2">
        <f>TREND(Calibration!$A$2:$A$4,Calibration!$C$2:$C$4,E95)</f>
        <v>722.18274809593731</v>
      </c>
      <c r="L95" s="2">
        <v>609.19687139605878</v>
      </c>
    </row>
    <row r="96" spans="1:12" x14ac:dyDescent="0.25">
      <c r="A96">
        <v>470084</v>
      </c>
      <c r="B96">
        <v>14.29300022</v>
      </c>
      <c r="C96">
        <v>0.4844</v>
      </c>
      <c r="D96">
        <v>23.73200035</v>
      </c>
      <c r="E96">
        <v>0.28676000000000001</v>
      </c>
      <c r="F96">
        <v>34.82799911</v>
      </c>
      <c r="G96">
        <v>2.7E-4</v>
      </c>
      <c r="H96">
        <v>26.347000120000001</v>
      </c>
      <c r="J96" s="2">
        <f>TREND(Calibration!$A$2:$A$4,Calibration!$B$2:$B$4,C96)</f>
        <v>391.6228887255516</v>
      </c>
      <c r="K96" s="2">
        <f>TREND(Calibration!$A$2:$A$4,Calibration!$C$2:$C$4,E96)</f>
        <v>718.00781193121315</v>
      </c>
      <c r="L96" s="2">
        <v>604.94473053691763</v>
      </c>
    </row>
    <row r="97" spans="1:12" x14ac:dyDescent="0.25">
      <c r="A97">
        <v>475085</v>
      </c>
      <c r="B97">
        <v>14.274000170000001</v>
      </c>
      <c r="C97">
        <v>0.46709999000000002</v>
      </c>
      <c r="D97">
        <v>23.73500061</v>
      </c>
      <c r="E97">
        <v>0.28578999999999999</v>
      </c>
      <c r="F97">
        <v>34.786998750000002</v>
      </c>
      <c r="G97">
        <v>1.6000000000000001E-4</v>
      </c>
      <c r="H97">
        <v>26.408000950000002</v>
      </c>
      <c r="J97" s="2">
        <f>TREND(Calibration!$A$2:$A$4,Calibration!$B$2:$B$4,C97)</f>
        <v>378.36107817813297</v>
      </c>
      <c r="K97" s="2">
        <f>TREND(Calibration!$A$2:$A$4,Calibration!$C$2:$C$4,E97)</f>
        <v>713.83291880662387</v>
      </c>
      <c r="L97" s="2">
        <v>612.59853305802164</v>
      </c>
    </row>
    <row r="98" spans="1:12" x14ac:dyDescent="0.25">
      <c r="A98">
        <v>480165</v>
      </c>
      <c r="B98">
        <v>14.373999599999999</v>
      </c>
      <c r="C98">
        <v>0.47960001000000002</v>
      </c>
      <c r="D98">
        <v>23.70299911</v>
      </c>
      <c r="E98">
        <v>0.28551999</v>
      </c>
      <c r="F98">
        <v>34.821998600000001</v>
      </c>
      <c r="G98">
        <v>3.8000000000000002E-4</v>
      </c>
      <c r="H98">
        <v>26.4659996</v>
      </c>
      <c r="J98" s="2">
        <f>TREND(Calibration!$A$2:$A$4,Calibration!$B$2:$B$4,C98)</f>
        <v>387.94332102533042</v>
      </c>
      <c r="K98" s="2">
        <f>TREND(Calibration!$A$2:$A$4,Calibration!$C$2:$C$4,E98)</f>
        <v>712.67079211325245</v>
      </c>
      <c r="L98" s="2">
        <v>601.11782218951134</v>
      </c>
    </row>
    <row r="99" spans="1:12" x14ac:dyDescent="0.25">
      <c r="A99">
        <v>485083</v>
      </c>
      <c r="B99">
        <v>14.397000309999999</v>
      </c>
      <c r="C99">
        <v>0.47960001000000002</v>
      </c>
      <c r="D99">
        <v>23.7159996</v>
      </c>
      <c r="E99">
        <v>0.28487000000000001</v>
      </c>
      <c r="F99">
        <v>34.840999600000004</v>
      </c>
      <c r="G99">
        <v>3.2000000000000003E-4</v>
      </c>
      <c r="H99">
        <v>26.47900009</v>
      </c>
      <c r="J99" s="2">
        <f>TREND(Calibration!$A$2:$A$4,Calibration!$B$2:$B$4,C99)</f>
        <v>387.94332102533042</v>
      </c>
      <c r="K99" s="2">
        <f>TREND(Calibration!$A$2:$A$4,Calibration!$C$2:$C$4,E99)</f>
        <v>709.87322635856003</v>
      </c>
      <c r="L99" s="2">
        <v>599.98395386713503</v>
      </c>
    </row>
    <row r="100" spans="1:12" x14ac:dyDescent="0.25">
      <c r="A100">
        <v>490085</v>
      </c>
      <c r="B100">
        <v>14.38700008</v>
      </c>
      <c r="C100">
        <v>0.47580001</v>
      </c>
      <c r="D100">
        <v>23.753999709999999</v>
      </c>
      <c r="E100">
        <v>0.28545999999999999</v>
      </c>
      <c r="F100">
        <v>34.805999759999999</v>
      </c>
      <c r="G100">
        <v>2.2000000000000001E-4</v>
      </c>
      <c r="H100">
        <v>26.430999759999999</v>
      </c>
      <c r="J100" s="2">
        <f>TREND(Calibration!$A$2:$A$4,Calibration!$B$2:$B$4,C100)</f>
        <v>385.03032386057782</v>
      </c>
      <c r="K100" s="2">
        <f>TREND(Calibration!$A$2:$A$4,Calibration!$C$2:$C$4,E100)</f>
        <v>712.41259434155745</v>
      </c>
      <c r="L100" s="2">
        <v>606.50383845788326</v>
      </c>
    </row>
    <row r="101" spans="1:12" x14ac:dyDescent="0.25">
      <c r="A101">
        <v>495085</v>
      </c>
      <c r="B101">
        <v>14.480999949999999</v>
      </c>
      <c r="C101">
        <v>0.47850000999999998</v>
      </c>
      <c r="D101">
        <v>23.700000760000002</v>
      </c>
      <c r="E101">
        <v>0.28514001</v>
      </c>
      <c r="F101">
        <v>34.816001890000003</v>
      </c>
      <c r="G101">
        <v>3.2000000000000003E-4</v>
      </c>
      <c r="H101">
        <v>26.517000199999998</v>
      </c>
      <c r="J101" s="2">
        <f>TREND(Calibration!$A$2:$A$4,Calibration!$B$2:$B$4,C101)</f>
        <v>387.10008500395463</v>
      </c>
      <c r="K101" s="2">
        <f>TREND(Calibration!$A$2:$A$4,Calibration!$C$2:$C$4,E101)</f>
        <v>711.03535305193145</v>
      </c>
      <c r="L101" s="2">
        <v>609.19687139605878</v>
      </c>
    </row>
    <row r="102" spans="1:12" x14ac:dyDescent="0.25">
      <c r="A102">
        <v>500085</v>
      </c>
      <c r="B102">
        <v>14.48799992</v>
      </c>
      <c r="C102">
        <v>0.48170000000000002</v>
      </c>
      <c r="D102">
        <v>23.700000760000002</v>
      </c>
      <c r="E102">
        <v>0.28383999999999998</v>
      </c>
      <c r="F102">
        <v>34.851001740000001</v>
      </c>
      <c r="G102">
        <v>2.7E-4</v>
      </c>
      <c r="H102">
        <v>26.46299934</v>
      </c>
      <c r="J102" s="2">
        <f>TREND(Calibration!$A$2:$A$4,Calibration!$B$2:$B$4,C102)</f>
        <v>389.5531275821748</v>
      </c>
      <c r="K102" s="2">
        <f>TREND(Calibration!$A$2:$A$4,Calibration!$C$2:$C$4,E102)</f>
        <v>705.44009242214042</v>
      </c>
      <c r="L102" s="2">
        <v>613.02377265661084</v>
      </c>
    </row>
    <row r="103" spans="1:12" x14ac:dyDescent="0.25">
      <c r="A103">
        <v>505084</v>
      </c>
      <c r="B103">
        <v>14.527000429999999</v>
      </c>
      <c r="C103">
        <v>0.48710001000000003</v>
      </c>
      <c r="D103">
        <v>23.708999630000001</v>
      </c>
      <c r="E103">
        <v>0.28298000000000001</v>
      </c>
      <c r="F103">
        <v>34.85400009</v>
      </c>
      <c r="G103">
        <v>3.8000000000000002E-4</v>
      </c>
      <c r="H103">
        <v>26.45299911</v>
      </c>
      <c r="J103" s="2">
        <f>TREND(Calibration!$A$2:$A$4,Calibration!$B$2:$B$4,C103)</f>
        <v>393.69265753471046</v>
      </c>
      <c r="K103" s="2">
        <f>TREND(Calibration!$A$2:$A$4,Calibration!$C$2:$C$4,E103)</f>
        <v>701.73864078590691</v>
      </c>
      <c r="L103" s="2">
        <v>606.85820242775617</v>
      </c>
    </row>
    <row r="104" spans="1:12" x14ac:dyDescent="0.25">
      <c r="A104">
        <v>510240</v>
      </c>
      <c r="B104">
        <v>14.56299973</v>
      </c>
      <c r="C104">
        <v>0.47580001</v>
      </c>
      <c r="D104">
        <v>23.700000760000002</v>
      </c>
      <c r="E104">
        <v>0.28253999000000002</v>
      </c>
      <c r="F104">
        <v>34.812000269999999</v>
      </c>
      <c r="G104">
        <v>3.2000000000000003E-4</v>
      </c>
      <c r="H104">
        <v>26.475000380000001</v>
      </c>
      <c r="J104" s="2">
        <f>TREND(Calibration!$A$2:$A$4,Calibration!$B$2:$B$4,C104)</f>
        <v>385.03032386057782</v>
      </c>
      <c r="K104" s="2">
        <f>TREND(Calibration!$A$2:$A$4,Calibration!$C$2:$C$4,E104)</f>
        <v>699.84483179234985</v>
      </c>
      <c r="L104" s="2">
        <v>606.85820242775617</v>
      </c>
    </row>
    <row r="105" spans="1:12" x14ac:dyDescent="0.25">
      <c r="A105">
        <v>515085</v>
      </c>
      <c r="B105">
        <v>14.59200001</v>
      </c>
      <c r="C105">
        <v>0.48280001</v>
      </c>
      <c r="D105">
        <v>23.7159996</v>
      </c>
      <c r="E105">
        <v>0.28227001000000002</v>
      </c>
      <c r="F105">
        <v>34.847999569999999</v>
      </c>
      <c r="G105">
        <v>3.2000000000000003E-4</v>
      </c>
      <c r="H105">
        <v>26.455999370000001</v>
      </c>
      <c r="J105" s="2">
        <f>TREND(Calibration!$A$2:$A$4,Calibration!$B$2:$B$4,C105)</f>
        <v>390.39637126933258</v>
      </c>
      <c r="K105" s="2">
        <f>TREND(Calibration!$A$2:$A$4,Calibration!$C$2:$C$4,E105)</f>
        <v>698.68283421938418</v>
      </c>
      <c r="L105" s="2">
        <v>607.28339950522025</v>
      </c>
    </row>
    <row r="106" spans="1:12" x14ac:dyDescent="0.25">
      <c r="A106">
        <v>520083</v>
      </c>
      <c r="B106">
        <v>14.56299973</v>
      </c>
      <c r="C106">
        <v>0.48120001000000001</v>
      </c>
      <c r="D106">
        <v>23.72900009</v>
      </c>
      <c r="E106">
        <v>0.28227001000000002</v>
      </c>
      <c r="F106">
        <v>34.819000240000001</v>
      </c>
      <c r="G106">
        <v>3.2000000000000003E-4</v>
      </c>
      <c r="H106">
        <v>26.392000199999998</v>
      </c>
      <c r="J106" s="2">
        <f>TREND(Calibration!$A$2:$A$4,Calibration!$B$2:$B$4,C106)</f>
        <v>389.1698461473315</v>
      </c>
      <c r="K106" s="2">
        <f>TREND(Calibration!$A$2:$A$4,Calibration!$C$2:$C$4,E106)</f>
        <v>698.68283421938418</v>
      </c>
      <c r="L106" s="2">
        <v>598.07048197629649</v>
      </c>
    </row>
    <row r="107" spans="1:12" x14ac:dyDescent="0.25">
      <c r="A107">
        <v>525085</v>
      </c>
      <c r="B107">
        <v>14.63099957</v>
      </c>
      <c r="C107">
        <v>0.47690000999999999</v>
      </c>
      <c r="D107">
        <v>23.725000380000001</v>
      </c>
      <c r="E107">
        <v>0.28114</v>
      </c>
      <c r="F107">
        <v>34.796001429999997</v>
      </c>
      <c r="G107">
        <v>3.2000000000000003E-4</v>
      </c>
      <c r="H107">
        <v>26.35400009</v>
      </c>
      <c r="J107" s="2">
        <f>TREND(Calibration!$A$2:$A$4,Calibration!$B$2:$B$4,C107)</f>
        <v>385.87355988195355</v>
      </c>
      <c r="K107" s="2">
        <f>TREND(Calibration!$A$2:$A$4,Calibration!$C$2:$C$4,E107)</f>
        <v>693.81925588977901</v>
      </c>
      <c r="L107" s="2">
        <v>609.19687139605878</v>
      </c>
    </row>
    <row r="108" spans="1:12" x14ac:dyDescent="0.25">
      <c r="A108">
        <v>530085</v>
      </c>
      <c r="B108">
        <v>14.66300011</v>
      </c>
      <c r="C108">
        <v>0.47150001000000002</v>
      </c>
      <c r="D108">
        <v>23.722000120000001</v>
      </c>
      <c r="E108">
        <v>0.28134998999999999</v>
      </c>
      <c r="F108">
        <v>34.773998259999999</v>
      </c>
      <c r="G108">
        <v>3.8000000000000002E-4</v>
      </c>
      <c r="H108">
        <v>26.402000430000001</v>
      </c>
      <c r="J108" s="2">
        <f>TREND(Calibration!$A$2:$A$4,Calibration!$B$2:$B$4,C108)</f>
        <v>381.73403759519994</v>
      </c>
      <c r="K108" s="2">
        <f>TREND(Calibration!$A$2:$A$4,Calibration!$C$2:$C$4,E108)</f>
        <v>694.72305569104969</v>
      </c>
      <c r="L108" s="2">
        <v>604.59040908816974</v>
      </c>
    </row>
    <row r="109" spans="1:12" x14ac:dyDescent="0.25">
      <c r="A109">
        <v>535086</v>
      </c>
      <c r="B109">
        <v>14.699000359999999</v>
      </c>
      <c r="C109">
        <v>0.47089999999999999</v>
      </c>
      <c r="D109">
        <v>23.73800087</v>
      </c>
      <c r="E109">
        <v>0.28188999999999997</v>
      </c>
      <c r="F109">
        <v>34.763999939999998</v>
      </c>
      <c r="G109">
        <v>2.2000000000000001E-4</v>
      </c>
      <c r="H109">
        <v>26.408000950000002</v>
      </c>
      <c r="J109" s="2">
        <f>TREND(Calibration!$A$2:$A$4,Calibration!$B$2:$B$4,C109)</f>
        <v>381.2740830086675</v>
      </c>
      <c r="K109" s="2">
        <f>TREND(Calibration!$A$2:$A$4,Calibration!$C$2:$C$4,E109)</f>
        <v>697.04726603765721</v>
      </c>
      <c r="L109" s="2">
        <v>614.51200494886018</v>
      </c>
    </row>
    <row r="110" spans="1:12" x14ac:dyDescent="0.25">
      <c r="A110">
        <v>540083</v>
      </c>
      <c r="B110">
        <v>14.7670002</v>
      </c>
      <c r="C110">
        <v>0.47580001</v>
      </c>
      <c r="D110">
        <v>23.697000500000001</v>
      </c>
      <c r="E110">
        <v>0.28233001000000002</v>
      </c>
      <c r="F110">
        <v>34.844001769999998</v>
      </c>
      <c r="G110">
        <v>3.8000000000000002E-4</v>
      </c>
      <c r="H110">
        <v>26.475000380000001</v>
      </c>
      <c r="J110" s="2">
        <f>TREND(Calibration!$A$2:$A$4,Calibration!$B$2:$B$4,C110)</f>
        <v>385.03032386057782</v>
      </c>
      <c r="K110" s="2">
        <f>TREND(Calibration!$A$2:$A$4,Calibration!$C$2:$C$4,E110)</f>
        <v>698.9410750312145</v>
      </c>
      <c r="L110" s="2">
        <v>612.24421869612797</v>
      </c>
    </row>
    <row r="111" spans="1:12" x14ac:dyDescent="0.25">
      <c r="A111">
        <v>545089</v>
      </c>
      <c r="B111">
        <v>14.75399971</v>
      </c>
      <c r="C111">
        <v>0.48390000999999999</v>
      </c>
      <c r="D111">
        <v>23.740999219999999</v>
      </c>
      <c r="E111">
        <v>0.28130000999999999</v>
      </c>
      <c r="F111">
        <v>34.82799911</v>
      </c>
      <c r="G111">
        <v>3.2000000000000003E-4</v>
      </c>
      <c r="H111">
        <v>26.36000061</v>
      </c>
      <c r="J111" s="2">
        <f>TREND(Calibration!$A$2:$A$4,Calibration!$B$2:$B$4,C111)</f>
        <v>391.23960729070831</v>
      </c>
      <c r="K111" s="2">
        <f>TREND(Calibration!$A$2:$A$4,Calibration!$C$2:$C$4,E111)</f>
        <v>694.50794109479511</v>
      </c>
      <c r="L111" s="2">
        <v>603.03129408034999</v>
      </c>
    </row>
    <row r="112" spans="1:12" x14ac:dyDescent="0.25">
      <c r="A112">
        <v>550084</v>
      </c>
      <c r="B112">
        <v>14.819000239999999</v>
      </c>
      <c r="C112">
        <v>0.48060000000000003</v>
      </c>
      <c r="D112">
        <v>23.705999370000001</v>
      </c>
      <c r="E112">
        <v>0.28060001000000001</v>
      </c>
      <c r="F112">
        <v>34.805999759999999</v>
      </c>
      <c r="G112">
        <v>2.7E-4</v>
      </c>
      <c r="H112">
        <v>26.492000579999999</v>
      </c>
      <c r="J112" s="2">
        <f>TREND(Calibration!$A$2:$A$4,Calibration!$B$2:$B$4,C112)</f>
        <v>388.70989156079906</v>
      </c>
      <c r="K112" s="2">
        <f>TREND(Calibration!$A$2:$A$4,Calibration!$C$2:$C$4,E112)</f>
        <v>691.49513162344215</v>
      </c>
      <c r="L112" s="2">
        <v>607.63775638823904</v>
      </c>
    </row>
    <row r="113" spans="1:12" x14ac:dyDescent="0.25">
      <c r="A113">
        <v>555083</v>
      </c>
      <c r="B113">
        <v>14.84500027</v>
      </c>
      <c r="C113">
        <v>0.48710001000000003</v>
      </c>
      <c r="D113">
        <v>23.690000529999999</v>
      </c>
      <c r="E113">
        <v>0.28049001000000001</v>
      </c>
      <c r="F113">
        <v>34.832000729999997</v>
      </c>
      <c r="G113">
        <v>4.2999999999999999E-4</v>
      </c>
      <c r="H113">
        <v>26.455999370000001</v>
      </c>
      <c r="J113" s="2">
        <f>TREND(Calibration!$A$2:$A$4,Calibration!$B$2:$B$4,C113)</f>
        <v>393.69265753471046</v>
      </c>
      <c r="K113" s="2">
        <f>TREND(Calibration!$A$2:$A$4,Calibration!$C$2:$C$4,E113)</f>
        <v>691.0216901350866</v>
      </c>
      <c r="L113" s="2">
        <v>610.33073971843521</v>
      </c>
    </row>
    <row r="114" spans="1:12" x14ac:dyDescent="0.25">
      <c r="A114">
        <v>560084</v>
      </c>
      <c r="B114">
        <v>14.847999570000001</v>
      </c>
      <c r="C114">
        <v>0.48820001000000002</v>
      </c>
      <c r="D114">
        <v>23.70299911</v>
      </c>
      <c r="E114">
        <v>0.28222001000000002</v>
      </c>
      <c r="F114">
        <v>34.834999080000003</v>
      </c>
      <c r="G114">
        <v>3.2000000000000003E-4</v>
      </c>
      <c r="H114">
        <v>26.408000950000002</v>
      </c>
      <c r="J114" s="2">
        <f>TREND(Calibration!$A$2:$A$4,Calibration!$B$2:$B$4,C114)</f>
        <v>394.53589355608619</v>
      </c>
      <c r="K114" s="2">
        <f>TREND(Calibration!$A$2:$A$4,Calibration!$C$2:$C$4,E114)</f>
        <v>698.46763354285918</v>
      </c>
      <c r="L114" s="2">
        <v>609.97638283541653</v>
      </c>
    </row>
    <row r="115" spans="1:12" x14ac:dyDescent="0.25">
      <c r="A115">
        <v>565084</v>
      </c>
      <c r="B115">
        <v>14.86699963</v>
      </c>
      <c r="C115">
        <v>0.48390000999999999</v>
      </c>
      <c r="D115">
        <v>23.693000789999999</v>
      </c>
      <c r="E115">
        <v>0.28319000999999999</v>
      </c>
      <c r="F115">
        <v>34.840999600000004</v>
      </c>
      <c r="G115">
        <v>2.7E-4</v>
      </c>
      <c r="H115">
        <v>26.36300087</v>
      </c>
      <c r="J115" s="2">
        <f>TREND(Calibration!$A$2:$A$4,Calibration!$B$2:$B$4,C115)</f>
        <v>391.23960729070831</v>
      </c>
      <c r="K115" s="2">
        <f>TREND(Calibration!$A$2:$A$4,Calibration!$C$2:$C$4,E115)</f>
        <v>702.64252666744801</v>
      </c>
      <c r="L115" s="2">
        <v>605.36997013550683</v>
      </c>
    </row>
    <row r="116" spans="1:12" x14ac:dyDescent="0.25">
      <c r="A116">
        <v>570085</v>
      </c>
      <c r="B116">
        <v>14.916000370000001</v>
      </c>
      <c r="C116">
        <v>0.48769999000000003</v>
      </c>
      <c r="D116">
        <v>23.708999630000001</v>
      </c>
      <c r="E116">
        <v>0.28356998999999999</v>
      </c>
      <c r="F116">
        <v>34.812000269999999</v>
      </c>
      <c r="G116">
        <v>2.7E-4</v>
      </c>
      <c r="H116">
        <v>26.35700035</v>
      </c>
      <c r="J116" s="2">
        <f>TREND(Calibration!$A$2:$A$4,Calibration!$B$2:$B$4,C116)</f>
        <v>394.15258912389686</v>
      </c>
      <c r="K116" s="2">
        <f>TREND(Calibration!$A$2:$A$4,Calibration!$C$2:$C$4,E116)</f>
        <v>704.277965728769</v>
      </c>
      <c r="L116" s="2">
        <v>614.93720202632426</v>
      </c>
    </row>
    <row r="117" spans="1:12" x14ac:dyDescent="0.25">
      <c r="A117">
        <v>575083</v>
      </c>
      <c r="B117">
        <v>14.92300034</v>
      </c>
      <c r="C117">
        <v>0.48120001000000001</v>
      </c>
      <c r="D117">
        <v>23.722000120000001</v>
      </c>
      <c r="E117">
        <v>0.28227001000000002</v>
      </c>
      <c r="F117">
        <v>34.77999878</v>
      </c>
      <c r="G117">
        <v>2.7E-4</v>
      </c>
      <c r="H117">
        <v>26.330999370000001</v>
      </c>
      <c r="J117" s="2">
        <f>TREND(Calibration!$A$2:$A$4,Calibration!$B$2:$B$4,C117)</f>
        <v>389.1698461473315</v>
      </c>
      <c r="K117" s="2">
        <f>TREND(Calibration!$A$2:$A$4,Calibration!$C$2:$C$4,E117)</f>
        <v>698.68283421938418</v>
      </c>
      <c r="L117" s="2">
        <v>619.89802121723199</v>
      </c>
    </row>
    <row r="118" spans="1:12" x14ac:dyDescent="0.25">
      <c r="A118">
        <v>580084</v>
      </c>
      <c r="B118">
        <v>14.96800041</v>
      </c>
      <c r="C118">
        <v>0.48230001</v>
      </c>
      <c r="D118">
        <v>23.7159996</v>
      </c>
      <c r="E118">
        <v>0.28064999000000002</v>
      </c>
      <c r="F118">
        <v>34.786998750000002</v>
      </c>
      <c r="G118">
        <v>2.2000000000000001E-4</v>
      </c>
      <c r="H118">
        <v>26.315000529999999</v>
      </c>
      <c r="J118" s="2">
        <f>TREND(Calibration!$A$2:$A$4,Calibration!$B$2:$B$4,C118)</f>
        <v>390.01308216870723</v>
      </c>
      <c r="K118" s="2">
        <f>TREND(Calibration!$A$2:$A$4,Calibration!$C$2:$C$4,E118)</f>
        <v>691.71024621969673</v>
      </c>
      <c r="L118" s="2">
        <v>617.20499536591058</v>
      </c>
    </row>
    <row r="119" spans="1:12" x14ac:dyDescent="0.25">
      <c r="A119">
        <v>585084</v>
      </c>
      <c r="B119">
        <v>14.99400043</v>
      </c>
      <c r="C119">
        <v>0.48599999999999999</v>
      </c>
      <c r="D119">
        <v>23.73500061</v>
      </c>
      <c r="E119">
        <v>0.28011000000000003</v>
      </c>
      <c r="F119">
        <v>34.792999270000003</v>
      </c>
      <c r="G119">
        <v>2.7E-4</v>
      </c>
      <c r="H119">
        <v>26.32799911</v>
      </c>
      <c r="J119" s="2">
        <f>TREND(Calibration!$A$2:$A$4,Calibration!$B$2:$B$4,C119)</f>
        <v>392.84941384755268</v>
      </c>
      <c r="K119" s="2">
        <f>TREND(Calibration!$A$2:$A$4,Calibration!$C$2:$C$4,E119)</f>
        <v>689.38612195335986</v>
      </c>
      <c r="L119" s="2">
        <v>615.29155890934294</v>
      </c>
    </row>
    <row r="120" spans="1:12" x14ac:dyDescent="0.25">
      <c r="A120">
        <v>590084</v>
      </c>
      <c r="B120">
        <v>15.022999759999999</v>
      </c>
      <c r="C120">
        <v>0.48230001</v>
      </c>
      <c r="D120">
        <v>23.722000120000001</v>
      </c>
      <c r="E120">
        <v>0.27907999999999999</v>
      </c>
      <c r="F120">
        <v>34.812000269999999</v>
      </c>
      <c r="G120">
        <v>3.2000000000000003E-4</v>
      </c>
      <c r="H120">
        <v>26.35700035</v>
      </c>
      <c r="J120" s="2">
        <f>TREND(Calibration!$A$2:$A$4,Calibration!$B$2:$B$4,C120)</f>
        <v>390.01308216870723</v>
      </c>
      <c r="K120" s="2">
        <f>TREND(Calibration!$A$2:$A$4,Calibration!$C$2:$C$4,E120)</f>
        <v>684.95298801694025</v>
      </c>
      <c r="L120" s="2">
        <v>608.77163179746969</v>
      </c>
    </row>
    <row r="121" spans="1:12" x14ac:dyDescent="0.25">
      <c r="A121">
        <v>595086</v>
      </c>
      <c r="B121">
        <v>15.06200027</v>
      </c>
      <c r="C121">
        <v>0.48660001000000003</v>
      </c>
      <c r="D121">
        <v>23.71299934</v>
      </c>
      <c r="E121">
        <v>0.27886999000000001</v>
      </c>
      <c r="F121">
        <v>34.803001399999999</v>
      </c>
      <c r="G121">
        <v>3.2000000000000003E-4</v>
      </c>
      <c r="H121">
        <v>26.292999269999999</v>
      </c>
      <c r="J121" s="2">
        <f>TREND(Calibration!$A$2:$A$4,Calibration!$B$2:$B$4,C121)</f>
        <v>393.30936843408512</v>
      </c>
      <c r="K121" s="2">
        <f>TREND(Calibration!$A$2:$A$4,Calibration!$C$2:$C$4,E121)</f>
        <v>684.04910213539915</v>
      </c>
      <c r="L121" s="2">
        <v>611.46465764879099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topLeftCell="A121" workbookViewId="0">
      <selection activeCell="L32" sqref="L32:L121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15.14000034</v>
      </c>
      <c r="C2">
        <v>0.48330000000000001</v>
      </c>
      <c r="D2">
        <v>23.697000500000001</v>
      </c>
      <c r="E2">
        <v>0.27844000000000002</v>
      </c>
      <c r="F2">
        <v>34.821998600000001</v>
      </c>
      <c r="G2">
        <v>3.8000000000000002E-4</v>
      </c>
      <c r="H2">
        <v>26.440000529999999</v>
      </c>
      <c r="J2" s="2">
        <f>TREND(Calibration!$A$2:$A$4,Calibration!$B$2:$B$4,C2)</f>
        <v>390.77965270417587</v>
      </c>
      <c r="K2" s="2">
        <f>TREND(Calibration!$A$2:$A$4,Calibration!$C$2:$C$4,E2)</f>
        <v>682.19841935741761</v>
      </c>
      <c r="L2" s="2">
        <v>612.59853305802164</v>
      </c>
    </row>
    <row r="3" spans="1:12" x14ac:dyDescent="0.25">
      <c r="A3">
        <v>5185</v>
      </c>
      <c r="B3">
        <v>15.123999599999999</v>
      </c>
      <c r="C3">
        <v>0.47470000000000001</v>
      </c>
      <c r="D3">
        <v>23.697000500000001</v>
      </c>
      <c r="E3">
        <v>0.27779000999999998</v>
      </c>
      <c r="F3">
        <v>34.77999878</v>
      </c>
      <c r="G3">
        <v>2.7E-4</v>
      </c>
      <c r="H3">
        <v>26.381999969999999</v>
      </c>
      <c r="J3" s="2">
        <f>TREND(Calibration!$A$2:$A$4,Calibration!$B$2:$B$4,C3)</f>
        <v>384.1870801734201</v>
      </c>
      <c r="K3" s="2">
        <f>TREND(Calibration!$A$2:$A$4,Calibration!$C$2:$C$4,E3)</f>
        <v>679.40085360272496</v>
      </c>
      <c r="L3" s="2">
        <v>611.46465764879099</v>
      </c>
    </row>
    <row r="4" spans="1:12" x14ac:dyDescent="0.25">
      <c r="A4">
        <v>10082</v>
      </c>
      <c r="B4">
        <v>15.14599991</v>
      </c>
      <c r="C4">
        <v>0.47789999999999999</v>
      </c>
      <c r="D4">
        <v>23.697000500000001</v>
      </c>
      <c r="E4">
        <v>0.27718999999999999</v>
      </c>
      <c r="F4">
        <v>34.821998600000001</v>
      </c>
      <c r="G4">
        <v>3.2000000000000003E-4</v>
      </c>
      <c r="H4">
        <v>26.320999149999999</v>
      </c>
      <c r="J4" s="2">
        <f>TREND(Calibration!$A$2:$A$4,Calibration!$B$2:$B$4,C4)</f>
        <v>386.64013041742226</v>
      </c>
      <c r="K4" s="2">
        <f>TREND(Calibration!$A$2:$A$4,Calibration!$C$2:$C$4,E4)</f>
        <v>676.81840244428736</v>
      </c>
      <c r="L4" s="2">
        <v>605.36997013550683</v>
      </c>
    </row>
    <row r="5" spans="1:12" x14ac:dyDescent="0.25">
      <c r="A5">
        <v>15143</v>
      </c>
      <c r="B5">
        <v>15.182000159999999</v>
      </c>
      <c r="C5">
        <v>0.47420001000000001</v>
      </c>
      <c r="D5">
        <v>23.708999630000001</v>
      </c>
      <c r="E5">
        <v>0.26822001000000001</v>
      </c>
      <c r="F5">
        <v>34.773998259999999</v>
      </c>
      <c r="G5">
        <v>2.7E-4</v>
      </c>
      <c r="H5">
        <v>26.395000459999999</v>
      </c>
      <c r="J5" s="2">
        <f>TREND(Calibration!$A$2:$A$4,Calibration!$B$2:$B$4,C5)</f>
        <v>383.80379873857675</v>
      </c>
      <c r="K5" s="2">
        <f>TREND(Calibration!$A$2:$A$4,Calibration!$C$2:$C$4,E5)</f>
        <v>638.2114441157994</v>
      </c>
      <c r="L5" s="2">
        <v>616.42543431857359</v>
      </c>
    </row>
    <row r="6" spans="1:12" x14ac:dyDescent="0.25">
      <c r="A6">
        <v>20085</v>
      </c>
      <c r="B6">
        <v>15.204999920000001</v>
      </c>
      <c r="C6">
        <v>0.47690000999999999</v>
      </c>
      <c r="D6">
        <v>23.71299934</v>
      </c>
      <c r="E6">
        <v>0.27037999000000001</v>
      </c>
      <c r="F6">
        <v>34.796001429999997</v>
      </c>
      <c r="G6">
        <v>2.7E-4</v>
      </c>
      <c r="H6">
        <v>26.36300087</v>
      </c>
      <c r="J6" s="2">
        <f>TREND(Calibration!$A$2:$A$4,Calibration!$B$2:$B$4,C6)</f>
        <v>385.87355988195355</v>
      </c>
      <c r="K6" s="2">
        <f>TREND(Calibration!$A$2:$A$4,Calibration!$C$2:$C$4,E6)</f>
        <v>647.50802726141796</v>
      </c>
      <c r="L6" s="2">
        <v>610.33073971843521</v>
      </c>
    </row>
    <row r="7" spans="1:12" x14ac:dyDescent="0.25">
      <c r="A7">
        <v>25084</v>
      </c>
      <c r="B7">
        <v>15.24100018</v>
      </c>
      <c r="C7">
        <v>0.48330000000000001</v>
      </c>
      <c r="D7">
        <v>23.705999370000001</v>
      </c>
      <c r="E7">
        <v>0.27362001000000002</v>
      </c>
      <c r="F7">
        <v>34.834999080000003</v>
      </c>
      <c r="G7">
        <v>2.7E-4</v>
      </c>
      <c r="H7">
        <v>26.3409996</v>
      </c>
      <c r="J7" s="2">
        <f>TREND(Calibration!$A$2:$A$4,Calibration!$B$2:$B$4,C7)</f>
        <v>390.77965270417587</v>
      </c>
      <c r="K7" s="2">
        <f>TREND(Calibration!$A$2:$A$4,Calibration!$C$2:$C$4,E7)</f>
        <v>661.45311718052244</v>
      </c>
      <c r="L7" s="2">
        <v>611.11030076577219</v>
      </c>
    </row>
    <row r="8" spans="1:12" x14ac:dyDescent="0.25">
      <c r="A8">
        <v>30085</v>
      </c>
      <c r="B8">
        <v>15.2670002</v>
      </c>
      <c r="C8">
        <v>0.48500000999999998</v>
      </c>
      <c r="D8">
        <v>23.700000760000002</v>
      </c>
      <c r="E8">
        <v>0.27557000999999998</v>
      </c>
      <c r="F8">
        <v>34.812000269999999</v>
      </c>
      <c r="G8">
        <v>3.8000000000000002E-4</v>
      </c>
      <c r="H8">
        <v>26.350000380000001</v>
      </c>
      <c r="J8" s="2">
        <f>TREND(Calibration!$A$2:$A$4,Calibration!$B$2:$B$4,C8)</f>
        <v>392.08284331208404</v>
      </c>
      <c r="K8" s="2">
        <f>TREND(Calibration!$A$2:$A$4,Calibration!$C$2:$C$4,E8)</f>
        <v>669.84594356500565</v>
      </c>
      <c r="L8" s="2">
        <v>619.11846725674911</v>
      </c>
    </row>
    <row r="9" spans="1:12" x14ac:dyDescent="0.25">
      <c r="A9">
        <v>35086</v>
      </c>
      <c r="B9">
        <v>15.30500031</v>
      </c>
      <c r="C9">
        <v>0.48980001000000001</v>
      </c>
      <c r="D9">
        <v>23.663999560000001</v>
      </c>
      <c r="E9">
        <v>0.28134998999999999</v>
      </c>
      <c r="F9">
        <v>34.816001890000003</v>
      </c>
      <c r="G9">
        <v>3.2000000000000003E-4</v>
      </c>
      <c r="H9">
        <v>26.30500031</v>
      </c>
      <c r="J9" s="2">
        <f>TREND(Calibration!$A$2:$A$4,Calibration!$B$2:$B$4,C9)</f>
        <v>395.76241867808727</v>
      </c>
      <c r="K9" s="2">
        <f>TREND(Calibration!$A$2:$A$4,Calibration!$C$2:$C$4,E9)</f>
        <v>694.72305569104969</v>
      </c>
      <c r="L9" s="2">
        <v>606.85820242775617</v>
      </c>
    </row>
    <row r="10" spans="1:12" x14ac:dyDescent="0.25">
      <c r="A10">
        <v>40086</v>
      </c>
      <c r="B10">
        <v>15.335000040000001</v>
      </c>
      <c r="C10">
        <v>0.49470001000000002</v>
      </c>
      <c r="D10">
        <v>23.693000789999999</v>
      </c>
      <c r="E10">
        <v>0.28378998999999999</v>
      </c>
      <c r="F10">
        <v>34.812000269999999</v>
      </c>
      <c r="G10">
        <v>4.2999999999999999E-4</v>
      </c>
      <c r="H10">
        <v>26.333999630000001</v>
      </c>
      <c r="J10" s="2">
        <f>TREND(Calibration!$A$2:$A$4,Calibration!$B$2:$B$4,C10)</f>
        <v>399.5186518642156</v>
      </c>
      <c r="K10" s="2">
        <f>TREND(Calibration!$A$2:$A$4,Calibration!$C$2:$C$4,E10)</f>
        <v>705.2248487054801</v>
      </c>
      <c r="L10" s="2">
        <v>608.4173103487218</v>
      </c>
    </row>
    <row r="11" spans="1:12" x14ac:dyDescent="0.25">
      <c r="A11">
        <v>45086</v>
      </c>
      <c r="B11">
        <v>15.35700035</v>
      </c>
      <c r="C11">
        <v>0.49520001000000002</v>
      </c>
      <c r="D11">
        <v>23.684000019999999</v>
      </c>
      <c r="E11">
        <v>0.28551999</v>
      </c>
      <c r="F11">
        <v>34.819000240000001</v>
      </c>
      <c r="G11">
        <v>3.2000000000000003E-4</v>
      </c>
      <c r="H11">
        <v>26.30200005</v>
      </c>
      <c r="J11" s="2">
        <f>TREND(Calibration!$A$2:$A$4,Calibration!$B$2:$B$4,C11)</f>
        <v>399.90194096484095</v>
      </c>
      <c r="K11" s="2">
        <f>TREND(Calibration!$A$2:$A$4,Calibration!$C$2:$C$4,E11)</f>
        <v>712.67079211325245</v>
      </c>
      <c r="L11" s="2">
        <v>610.33073971843521</v>
      </c>
    </row>
    <row r="12" spans="1:12" x14ac:dyDescent="0.25">
      <c r="A12">
        <v>50086</v>
      </c>
      <c r="B12">
        <v>15.399999619999999</v>
      </c>
      <c r="C12">
        <v>0.48980001000000001</v>
      </c>
      <c r="D12">
        <v>23.690000529999999</v>
      </c>
      <c r="E12">
        <v>0.28670999000000003</v>
      </c>
      <c r="F12">
        <v>34.821998600000001</v>
      </c>
      <c r="G12">
        <v>4.2999999999999999E-4</v>
      </c>
      <c r="H12">
        <v>26.395000459999999</v>
      </c>
      <c r="J12" s="2">
        <f>TREND(Calibration!$A$2:$A$4,Calibration!$B$2:$B$4,C12)</f>
        <v>395.76241867808727</v>
      </c>
      <c r="K12" s="2">
        <f>TREND(Calibration!$A$2:$A$4,Calibration!$C$2:$C$4,E12)</f>
        <v>717.7925682145526</v>
      </c>
      <c r="L12" s="2">
        <v>605.36997013550683</v>
      </c>
    </row>
    <row r="13" spans="1:12" x14ac:dyDescent="0.25">
      <c r="A13">
        <v>55087</v>
      </c>
      <c r="B13">
        <v>15.432000159999999</v>
      </c>
      <c r="C13">
        <v>0.47899999999999998</v>
      </c>
      <c r="D13">
        <v>23.67099953</v>
      </c>
      <c r="E13">
        <v>0.28740999</v>
      </c>
      <c r="F13">
        <v>34.812000269999999</v>
      </c>
      <c r="G13">
        <v>3.8000000000000002E-4</v>
      </c>
      <c r="H13">
        <v>26.434000019999999</v>
      </c>
      <c r="J13" s="2">
        <f>TREND(Calibration!$A$2:$A$4,Calibration!$B$2:$B$4,C13)</f>
        <v>387.48336643879799</v>
      </c>
      <c r="K13" s="2">
        <f>TREND(Calibration!$A$2:$A$4,Calibration!$C$2:$C$4,E13)</f>
        <v>720.80537768590557</v>
      </c>
      <c r="L13" s="2">
        <v>608.062953465703</v>
      </c>
    </row>
    <row r="14" spans="1:12" x14ac:dyDescent="0.25">
      <c r="A14">
        <v>60167</v>
      </c>
      <c r="B14">
        <v>15.44799995</v>
      </c>
      <c r="C14">
        <v>0.48820001000000002</v>
      </c>
      <c r="D14">
        <v>23.67399979</v>
      </c>
      <c r="E14">
        <v>0.28902999000000001</v>
      </c>
      <c r="F14">
        <v>34.847999569999999</v>
      </c>
      <c r="G14">
        <v>3.8000000000000002E-4</v>
      </c>
      <c r="H14">
        <v>26.415000920000001</v>
      </c>
      <c r="J14" s="2">
        <f>TREND(Calibration!$A$2:$A$4,Calibration!$B$2:$B$4,C14)</f>
        <v>394.53589355608619</v>
      </c>
      <c r="K14" s="2">
        <f>TREND(Calibration!$A$2:$A$4,Calibration!$C$2:$C$4,E14)</f>
        <v>727.77787960532237</v>
      </c>
      <c r="L14" s="2">
        <v>604.94473053691763</v>
      </c>
    </row>
    <row r="15" spans="1:12" x14ac:dyDescent="0.25">
      <c r="A15">
        <v>65088</v>
      </c>
      <c r="B15">
        <v>15.461000439999999</v>
      </c>
      <c r="C15">
        <v>0.47789999999999999</v>
      </c>
      <c r="D15">
        <v>23.658000950000002</v>
      </c>
      <c r="E15">
        <v>0.28973000999999998</v>
      </c>
      <c r="F15">
        <v>34.805999759999999</v>
      </c>
      <c r="G15">
        <v>3.2000000000000003E-4</v>
      </c>
      <c r="H15">
        <v>26.45299911</v>
      </c>
      <c r="J15" s="2">
        <f>TREND(Calibration!$A$2:$A$4,Calibration!$B$2:$B$4,C15)</f>
        <v>386.64013041742226</v>
      </c>
      <c r="K15" s="2">
        <f>TREND(Calibration!$A$2:$A$4,Calibration!$C$2:$C$4,E15)</f>
        <v>730.79077515694598</v>
      </c>
      <c r="L15" s="2">
        <v>607.63775638823904</v>
      </c>
    </row>
    <row r="16" spans="1:12" x14ac:dyDescent="0.25">
      <c r="A16">
        <v>70087</v>
      </c>
      <c r="B16">
        <v>15.477000240000001</v>
      </c>
      <c r="C16">
        <v>0.47789999999999999</v>
      </c>
      <c r="D16">
        <v>23.67399979</v>
      </c>
      <c r="E16">
        <v>0.28973000999999998</v>
      </c>
      <c r="F16">
        <v>34.82799911</v>
      </c>
      <c r="G16">
        <v>3.2000000000000003E-4</v>
      </c>
      <c r="H16">
        <v>26.455999370000001</v>
      </c>
      <c r="J16" s="2">
        <f>TREND(Calibration!$A$2:$A$4,Calibration!$B$2:$B$4,C16)</f>
        <v>386.64013041742226</v>
      </c>
      <c r="K16" s="2">
        <f>TREND(Calibration!$A$2:$A$4,Calibration!$C$2:$C$4,E16)</f>
        <v>730.79077515694598</v>
      </c>
      <c r="L16" s="2">
        <v>604.59040908816974</v>
      </c>
    </row>
    <row r="17" spans="1:12" x14ac:dyDescent="0.25">
      <c r="A17">
        <v>75087</v>
      </c>
      <c r="B17">
        <v>15.52600002</v>
      </c>
      <c r="C17">
        <v>0.47310001000000002</v>
      </c>
      <c r="D17">
        <v>23.67099953</v>
      </c>
      <c r="E17">
        <v>0.28918999000000001</v>
      </c>
      <c r="F17">
        <v>34.834999080000003</v>
      </c>
      <c r="G17">
        <v>2.7E-4</v>
      </c>
      <c r="H17">
        <v>26.458999630000001</v>
      </c>
      <c r="J17" s="2">
        <f>TREND(Calibration!$A$2:$A$4,Calibration!$B$2:$B$4,C17)</f>
        <v>382.96056271720101</v>
      </c>
      <c r="K17" s="2">
        <f>TREND(Calibration!$A$2:$A$4,Calibration!$C$2:$C$4,E17)</f>
        <v>728.46652177020314</v>
      </c>
      <c r="L17" s="2">
        <v>606.14952409598959</v>
      </c>
    </row>
    <row r="18" spans="1:12" x14ac:dyDescent="0.25">
      <c r="A18">
        <v>80087</v>
      </c>
      <c r="B18">
        <v>15.51599979</v>
      </c>
      <c r="C18">
        <v>0.47310001000000002</v>
      </c>
      <c r="D18">
        <v>23.6609993</v>
      </c>
      <c r="E18">
        <v>0.29102999000000002</v>
      </c>
      <c r="F18">
        <v>34.803001399999999</v>
      </c>
      <c r="G18">
        <v>3.8000000000000002E-4</v>
      </c>
      <c r="H18">
        <v>26.408000950000002</v>
      </c>
      <c r="J18" s="2">
        <f>TREND(Calibration!$A$2:$A$4,Calibration!$B$2:$B$4,C18)</f>
        <v>382.96056271720101</v>
      </c>
      <c r="K18" s="2">
        <f>TREND(Calibration!$A$2:$A$4,Calibration!$C$2:$C$4,E18)</f>
        <v>736.38590666633104</v>
      </c>
      <c r="L18" s="2">
        <v>622.16580746996419</v>
      </c>
    </row>
    <row r="19" spans="1:12" x14ac:dyDescent="0.25">
      <c r="A19">
        <v>85087</v>
      </c>
      <c r="B19">
        <v>15.56200027</v>
      </c>
      <c r="C19">
        <v>0.47040000999999998</v>
      </c>
      <c r="D19">
        <v>23.667999269999999</v>
      </c>
      <c r="E19">
        <v>0.29102999000000002</v>
      </c>
      <c r="F19">
        <v>34.792999270000003</v>
      </c>
      <c r="G19">
        <v>2.2000000000000001E-4</v>
      </c>
      <c r="H19">
        <v>26.405000690000001</v>
      </c>
      <c r="J19" s="2">
        <f>TREND(Calibration!$A$2:$A$4,Calibration!$B$2:$B$4,C19)</f>
        <v>380.89080157382421</v>
      </c>
      <c r="K19" s="2">
        <f>TREND(Calibration!$A$2:$A$4,Calibration!$C$2:$C$4,E19)</f>
        <v>736.38590666633104</v>
      </c>
      <c r="L19" s="2">
        <v>623.37056559476525</v>
      </c>
    </row>
    <row r="20" spans="1:12" x14ac:dyDescent="0.25">
      <c r="A20">
        <v>90088</v>
      </c>
      <c r="B20">
        <v>15.57499981</v>
      </c>
      <c r="C20">
        <v>0.48330000000000001</v>
      </c>
      <c r="D20">
        <v>23.645000459999999</v>
      </c>
      <c r="E20">
        <v>0.29188999999999998</v>
      </c>
      <c r="F20">
        <v>34.840999600000004</v>
      </c>
      <c r="G20">
        <v>2.7E-4</v>
      </c>
      <c r="H20">
        <v>26.455999370000001</v>
      </c>
      <c r="J20" s="2">
        <f>TREND(Calibration!$A$2:$A$4,Calibration!$B$2:$B$4,C20)</f>
        <v>390.77965270417587</v>
      </c>
      <c r="K20" s="2">
        <f>TREND(Calibration!$A$2:$A$4,Calibration!$C$2:$C$4,E20)</f>
        <v>740.08740134269988</v>
      </c>
      <c r="L20" s="2">
        <v>613.02377265661084</v>
      </c>
    </row>
    <row r="21" spans="1:12" x14ac:dyDescent="0.25">
      <c r="A21">
        <v>95094</v>
      </c>
      <c r="B21">
        <v>15.477000240000001</v>
      </c>
      <c r="C21">
        <v>0.48230001</v>
      </c>
      <c r="D21">
        <v>23.67099953</v>
      </c>
      <c r="E21">
        <v>0.29194998999999999</v>
      </c>
      <c r="F21">
        <v>34.851001740000001</v>
      </c>
      <c r="G21">
        <v>3.8000000000000002E-4</v>
      </c>
      <c r="H21">
        <v>26.4659996</v>
      </c>
      <c r="J21" s="2">
        <f>TREND(Calibration!$A$2:$A$4,Calibration!$B$2:$B$4,C21)</f>
        <v>390.01308216870723</v>
      </c>
      <c r="K21" s="2">
        <f>TREND(Calibration!$A$2:$A$4,Calibration!$C$2:$C$4,E21)</f>
        <v>740.34559911439487</v>
      </c>
      <c r="L21" s="2">
        <v>620.67753265658962</v>
      </c>
    </row>
    <row r="22" spans="1:12" x14ac:dyDescent="0.25">
      <c r="A22">
        <v>100207</v>
      </c>
      <c r="B22">
        <v>15.317999840000001</v>
      </c>
      <c r="C22">
        <v>0.47199999999999998</v>
      </c>
      <c r="D22">
        <v>23.67399979</v>
      </c>
      <c r="E22">
        <v>0.29194998999999999</v>
      </c>
      <c r="F22">
        <v>34.805999759999999</v>
      </c>
      <c r="G22">
        <v>2.2000000000000001E-4</v>
      </c>
      <c r="H22">
        <v>26.417999269999999</v>
      </c>
      <c r="J22" s="2">
        <f>TREND(Calibration!$A$2:$A$4,Calibration!$B$2:$B$4,C22)</f>
        <v>382.11731903004323</v>
      </c>
      <c r="K22" s="2">
        <f>TREND(Calibration!$A$2:$A$4,Calibration!$C$2:$C$4,E22)</f>
        <v>740.34559911439487</v>
      </c>
      <c r="L22" s="2">
        <v>627.90614518708378</v>
      </c>
    </row>
    <row r="23" spans="1:12" x14ac:dyDescent="0.25">
      <c r="A23">
        <v>105089</v>
      </c>
      <c r="B23">
        <v>15.19999981</v>
      </c>
      <c r="C23">
        <v>0.48710001000000003</v>
      </c>
      <c r="D23">
        <v>23.663999560000001</v>
      </c>
      <c r="E23">
        <v>0.29199999999999998</v>
      </c>
      <c r="F23">
        <v>34.85400009</v>
      </c>
      <c r="G23">
        <v>3.8000000000000002E-4</v>
      </c>
      <c r="H23">
        <v>26.395000459999999</v>
      </c>
      <c r="J23" s="2">
        <f>TREND(Calibration!$A$2:$A$4,Calibration!$B$2:$B$4,C23)</f>
        <v>393.69265753471046</v>
      </c>
      <c r="K23" s="2">
        <f>TREND(Calibration!$A$2:$A$4,Calibration!$C$2:$C$4,E23)</f>
        <v>740.5608428310552</v>
      </c>
      <c r="L23" s="2">
        <v>622.59100454742816</v>
      </c>
    </row>
    <row r="24" spans="1:12" x14ac:dyDescent="0.25">
      <c r="A24">
        <v>110204</v>
      </c>
      <c r="B24">
        <v>15.03499985</v>
      </c>
      <c r="C24">
        <v>0.47690000999999999</v>
      </c>
      <c r="D24">
        <v>23.618999479999999</v>
      </c>
      <c r="E24">
        <v>0.29199999999999998</v>
      </c>
      <c r="F24">
        <v>34.808998109999997</v>
      </c>
      <c r="G24">
        <v>3.8000000000000002E-4</v>
      </c>
      <c r="H24">
        <v>26.475000380000001</v>
      </c>
      <c r="J24" s="2">
        <f>TREND(Calibration!$A$2:$A$4,Calibration!$B$2:$B$4,C24)</f>
        <v>385.87355988195355</v>
      </c>
      <c r="K24" s="2">
        <f>TREND(Calibration!$A$2:$A$4,Calibration!$C$2:$C$4,E24)</f>
        <v>740.5608428310552</v>
      </c>
      <c r="L24" s="2">
        <v>618.76410328687621</v>
      </c>
    </row>
    <row r="25" spans="1:12" x14ac:dyDescent="0.25">
      <c r="A25">
        <v>115088</v>
      </c>
      <c r="B25">
        <v>14.902000429999999</v>
      </c>
      <c r="C25">
        <v>0.4763</v>
      </c>
      <c r="D25">
        <v>23.673000340000002</v>
      </c>
      <c r="E25">
        <v>0.29161999</v>
      </c>
      <c r="F25">
        <v>34.812000269999999</v>
      </c>
      <c r="G25">
        <v>3.2000000000000003E-4</v>
      </c>
      <c r="H25">
        <v>26.455999370000001</v>
      </c>
      <c r="J25" s="2">
        <f>TREND(Calibration!$A$2:$A$4,Calibration!$B$2:$B$4,C25)</f>
        <v>385.41360529542118</v>
      </c>
      <c r="K25" s="2">
        <f>TREND(Calibration!$A$2:$A$4,Calibration!$C$2:$C$4,E25)</f>
        <v>738.92527464932846</v>
      </c>
      <c r="L25" s="2">
        <v>613.3780870185044</v>
      </c>
    </row>
    <row r="26" spans="1:12" x14ac:dyDescent="0.25">
      <c r="A26">
        <v>120087</v>
      </c>
      <c r="B26">
        <v>14.82699966</v>
      </c>
      <c r="C26">
        <v>0.4763</v>
      </c>
      <c r="D26">
        <v>23.67200089</v>
      </c>
      <c r="E26">
        <v>0.29098001000000001</v>
      </c>
      <c r="F26">
        <v>34.8429985</v>
      </c>
      <c r="G26">
        <v>3.2000000000000003E-4</v>
      </c>
      <c r="H26">
        <v>26.458000179999999</v>
      </c>
      <c r="J26" s="2">
        <f>TREND(Calibration!$A$2:$A$4,Calibration!$B$2:$B$4,C26)</f>
        <v>385.41360529542118</v>
      </c>
      <c r="K26" s="2">
        <f>TREND(Calibration!$A$2:$A$4,Calibration!$C$2:$C$4,E26)</f>
        <v>736.17079207007623</v>
      </c>
      <c r="L26" s="2">
        <v>611.46465764879099</v>
      </c>
    </row>
    <row r="27" spans="1:12" x14ac:dyDescent="0.25">
      <c r="A27">
        <v>125088</v>
      </c>
      <c r="B27">
        <v>14.76500034</v>
      </c>
      <c r="C27">
        <v>0.48010001000000002</v>
      </c>
      <c r="D27">
        <v>23.65600014</v>
      </c>
      <c r="E27">
        <v>0.29006000999999998</v>
      </c>
      <c r="F27">
        <v>34.855998990000003</v>
      </c>
      <c r="G27">
        <v>2.7E-4</v>
      </c>
      <c r="H27">
        <v>26.476999280000001</v>
      </c>
      <c r="J27" s="2">
        <f>TREND(Calibration!$A$2:$A$4,Calibration!$B$2:$B$4,C27)</f>
        <v>388.32661012595577</v>
      </c>
      <c r="K27" s="2">
        <f>TREND(Calibration!$A$2:$A$4,Calibration!$C$2:$C$4,E27)</f>
        <v>732.21109962201217</v>
      </c>
      <c r="L27" s="2">
        <v>606.50383845788326</v>
      </c>
    </row>
    <row r="28" spans="1:12" x14ac:dyDescent="0.25">
      <c r="A28">
        <v>130194</v>
      </c>
      <c r="B28">
        <v>14.652999879999999</v>
      </c>
      <c r="C28">
        <v>0.47739999999999999</v>
      </c>
      <c r="D28">
        <v>23.663999560000001</v>
      </c>
      <c r="E28">
        <v>0.28935</v>
      </c>
      <c r="F28">
        <v>34.821998600000001</v>
      </c>
      <c r="G28">
        <v>2.2000000000000001E-4</v>
      </c>
      <c r="H28">
        <v>26.35400009</v>
      </c>
      <c r="J28" s="2">
        <f>TREND(Calibration!$A$2:$A$4,Calibration!$B$2:$B$4,C28)</f>
        <v>386.25684131679691</v>
      </c>
      <c r="K28" s="2">
        <f>TREND(Calibration!$A$2:$A$4,Calibration!$C$2:$C$4,E28)</f>
        <v>729.15520697521902</v>
      </c>
      <c r="L28" s="2">
        <v>610.68510368830823</v>
      </c>
    </row>
    <row r="29" spans="1:12" x14ac:dyDescent="0.25">
      <c r="A29">
        <v>135085</v>
      </c>
      <c r="B29">
        <v>14.6420002</v>
      </c>
      <c r="C29">
        <v>0.47739999999999999</v>
      </c>
      <c r="D29">
        <v>23.62800026</v>
      </c>
      <c r="E29">
        <v>0.28973000999999998</v>
      </c>
      <c r="F29">
        <v>34.838001249999998</v>
      </c>
      <c r="G29">
        <v>3.2000000000000003E-4</v>
      </c>
      <c r="H29">
        <v>26.45299911</v>
      </c>
      <c r="J29" s="2">
        <f>TREND(Calibration!$A$2:$A$4,Calibration!$B$2:$B$4,C29)</f>
        <v>386.25684131679691</v>
      </c>
      <c r="K29" s="2">
        <f>TREND(Calibration!$A$2:$A$4,Calibration!$C$2:$C$4,E29)</f>
        <v>730.79077515694598</v>
      </c>
      <c r="L29" s="2">
        <v>611.46465764879099</v>
      </c>
    </row>
    <row r="30" spans="1:12" x14ac:dyDescent="0.25">
      <c r="A30">
        <v>140088</v>
      </c>
      <c r="B30">
        <v>14.58100033</v>
      </c>
      <c r="C30">
        <v>0.48550000999999998</v>
      </c>
      <c r="D30">
        <v>23.650999070000001</v>
      </c>
      <c r="E30">
        <v>0.29098001000000001</v>
      </c>
      <c r="F30">
        <v>34.825000760000002</v>
      </c>
      <c r="G30">
        <v>2.7E-4</v>
      </c>
      <c r="H30">
        <v>26.36300087</v>
      </c>
      <c r="J30" s="2">
        <f>TREND(Calibration!$A$2:$A$4,Calibration!$B$2:$B$4,C30)</f>
        <v>392.46613241270938</v>
      </c>
      <c r="K30" s="2">
        <f>TREND(Calibration!$A$2:$A$4,Calibration!$C$2:$C$4,E30)</f>
        <v>736.17079207007623</v>
      </c>
      <c r="L30" s="2">
        <v>611.11030076577219</v>
      </c>
    </row>
    <row r="31" spans="1:12" x14ac:dyDescent="0.25">
      <c r="A31">
        <v>145087</v>
      </c>
      <c r="B31">
        <v>14.559000019999999</v>
      </c>
      <c r="C31">
        <v>0.4763</v>
      </c>
      <c r="D31">
        <v>23.667999269999999</v>
      </c>
      <c r="E31">
        <v>0.29260001000000002</v>
      </c>
      <c r="F31">
        <v>34.777000430000001</v>
      </c>
      <c r="G31">
        <v>3.2000000000000003E-4</v>
      </c>
      <c r="H31">
        <v>26.372999190000002</v>
      </c>
      <c r="J31" s="2">
        <f>TREND(Calibration!$A$2:$A$4,Calibration!$B$2:$B$4,C31)</f>
        <v>385.41360529542118</v>
      </c>
      <c r="K31" s="2">
        <f>TREND(Calibration!$A$2:$A$4,Calibration!$C$2:$C$4,E31)</f>
        <v>743.14329398949326</v>
      </c>
      <c r="L31" s="2">
        <v>613.02377265661084</v>
      </c>
    </row>
    <row r="32" spans="1:12" x14ac:dyDescent="0.25">
      <c r="A32">
        <v>150089</v>
      </c>
      <c r="B32">
        <v>14.522000309999999</v>
      </c>
      <c r="C32">
        <v>0.4763</v>
      </c>
      <c r="D32">
        <v>23.673000340000002</v>
      </c>
      <c r="E32">
        <v>0.29394998999999999</v>
      </c>
      <c r="F32">
        <v>34.812000269999999</v>
      </c>
      <c r="G32">
        <v>2.7E-4</v>
      </c>
      <c r="H32">
        <v>26.365999219999999</v>
      </c>
      <c r="J32" s="2">
        <f>TREND(Calibration!$A$2:$A$4,Calibration!$B$2:$B$4,C32)</f>
        <v>385.41360529542118</v>
      </c>
      <c r="K32" s="2">
        <f>TREND(Calibration!$A$2:$A$4,Calibration!$C$2:$C$4,E32)</f>
        <v>748.95362617540331</v>
      </c>
      <c r="L32" s="2">
        <v>622.16580746996419</v>
      </c>
    </row>
    <row r="33" spans="1:12" x14ac:dyDescent="0.25">
      <c r="A33">
        <v>155089</v>
      </c>
      <c r="B33">
        <v>14.50800037</v>
      </c>
      <c r="C33">
        <v>0.48010001000000002</v>
      </c>
      <c r="D33">
        <v>23.652999879999999</v>
      </c>
      <c r="E33">
        <v>0.29453998999999997</v>
      </c>
      <c r="F33">
        <v>34.820999149999999</v>
      </c>
      <c r="G33">
        <v>3.2000000000000003E-4</v>
      </c>
      <c r="H33">
        <v>26.315999980000001</v>
      </c>
      <c r="J33" s="2">
        <f>TREND(Calibration!$A$2:$A$4,Calibration!$B$2:$B$4,C33)</f>
        <v>388.32661012595577</v>
      </c>
      <c r="K33" s="2">
        <f>TREND(Calibration!$A$2:$A$4,Calibration!$C$2:$C$4,E33)</f>
        <v>751.49299415840073</v>
      </c>
      <c r="L33" s="2">
        <v>624.07924392653183</v>
      </c>
    </row>
    <row r="34" spans="1:12" x14ac:dyDescent="0.25">
      <c r="A34">
        <v>160089</v>
      </c>
      <c r="B34">
        <v>14.52000046</v>
      </c>
      <c r="C34">
        <v>0.48820001000000002</v>
      </c>
      <c r="D34">
        <v>23.635999680000001</v>
      </c>
      <c r="E34">
        <v>0.29443999999999998</v>
      </c>
      <c r="F34">
        <v>34.816001890000003</v>
      </c>
      <c r="G34">
        <v>3.2000000000000003E-4</v>
      </c>
      <c r="H34">
        <v>26.309000019999999</v>
      </c>
      <c r="J34" s="2">
        <f>TREND(Calibration!$A$2:$A$4,Calibration!$B$2:$B$4,C34)</f>
        <v>394.53589355608619</v>
      </c>
      <c r="K34" s="2">
        <f>TREND(Calibration!$A$2:$A$4,Calibration!$C$2:$C$4,E34)</f>
        <v>751.0626358454856</v>
      </c>
      <c r="L34" s="2">
        <v>624.50444100399591</v>
      </c>
    </row>
    <row r="35" spans="1:12" x14ac:dyDescent="0.25">
      <c r="A35">
        <v>165089</v>
      </c>
      <c r="B35">
        <v>14.51200008</v>
      </c>
      <c r="C35">
        <v>0.46929999999999999</v>
      </c>
      <c r="D35">
        <v>23.649999619999999</v>
      </c>
      <c r="E35">
        <v>0.29525000000000001</v>
      </c>
      <c r="F35">
        <v>34.811000819999997</v>
      </c>
      <c r="G35">
        <v>3.2000000000000003E-4</v>
      </c>
      <c r="H35">
        <v>26.399999619999999</v>
      </c>
      <c r="J35" s="2">
        <f>TREND(Calibration!$A$2:$A$4,Calibration!$B$2:$B$4,C35)</f>
        <v>380.04755788666643</v>
      </c>
      <c r="K35" s="2">
        <f>TREND(Calibration!$A$2:$A$4,Calibration!$C$2:$C$4,E35)</f>
        <v>754.54888680519412</v>
      </c>
      <c r="L35" s="2">
        <v>616.42543431857359</v>
      </c>
    </row>
    <row r="36" spans="1:12" x14ac:dyDescent="0.25">
      <c r="A36">
        <v>170087</v>
      </c>
      <c r="B36">
        <v>14.43000031</v>
      </c>
      <c r="C36">
        <v>0.4698</v>
      </c>
      <c r="D36">
        <v>23.652999879999999</v>
      </c>
      <c r="E36">
        <v>0.29556999</v>
      </c>
      <c r="F36">
        <v>34.811000819999997</v>
      </c>
      <c r="G36">
        <v>3.2000000000000003E-4</v>
      </c>
      <c r="H36">
        <v>26.459999079999999</v>
      </c>
      <c r="J36" s="2">
        <f>TREND(Calibration!$A$2:$A$4,Calibration!$B$2:$B$4,C36)</f>
        <v>380.43084698729177</v>
      </c>
      <c r="K36" s="2">
        <f>TREND(Calibration!$A$2:$A$4,Calibration!$C$2:$C$4,E36)</f>
        <v>755.92612809482034</v>
      </c>
      <c r="L36" s="2">
        <v>620.67753265658962</v>
      </c>
    </row>
    <row r="37" spans="1:12" x14ac:dyDescent="0.25">
      <c r="A37">
        <v>175089</v>
      </c>
      <c r="B37">
        <v>14.42500019</v>
      </c>
      <c r="C37">
        <v>0.47789999999999999</v>
      </c>
      <c r="D37">
        <v>23.642000199999998</v>
      </c>
      <c r="E37">
        <v>0.29519001</v>
      </c>
      <c r="F37">
        <v>34.823001859999998</v>
      </c>
      <c r="G37">
        <v>2.7E-4</v>
      </c>
      <c r="H37">
        <v>26.465000150000002</v>
      </c>
      <c r="J37" s="2">
        <f>TREND(Calibration!$A$2:$A$4,Calibration!$B$2:$B$4,C37)</f>
        <v>386.64013041742226</v>
      </c>
      <c r="K37" s="2">
        <f>TREND(Calibration!$A$2:$A$4,Calibration!$C$2:$C$4,E37)</f>
        <v>754.29068903349912</v>
      </c>
      <c r="L37" s="2">
        <v>619.89802121723199</v>
      </c>
    </row>
    <row r="38" spans="1:12" x14ac:dyDescent="0.25">
      <c r="A38">
        <v>180087</v>
      </c>
      <c r="B38">
        <v>14.352999690000001</v>
      </c>
      <c r="C38">
        <v>0.47739999999999999</v>
      </c>
      <c r="D38">
        <v>23.648000719999999</v>
      </c>
      <c r="E38">
        <v>0.29383999</v>
      </c>
      <c r="F38">
        <v>34.834999080000003</v>
      </c>
      <c r="G38">
        <v>3.2000000000000003E-4</v>
      </c>
      <c r="H38">
        <v>26.45299911</v>
      </c>
      <c r="J38" s="2">
        <f>TREND(Calibration!$A$2:$A$4,Calibration!$B$2:$B$4,C38)</f>
        <v>386.25684131679691</v>
      </c>
      <c r="K38" s="2">
        <f>TREND(Calibration!$A$2:$A$4,Calibration!$C$2:$C$4,E38)</f>
        <v>748.48018468704777</v>
      </c>
      <c r="L38" s="2">
        <v>613.02377265661084</v>
      </c>
    </row>
    <row r="39" spans="1:12" x14ac:dyDescent="0.25">
      <c r="A39">
        <v>185203</v>
      </c>
      <c r="B39">
        <v>14.317999840000001</v>
      </c>
      <c r="C39">
        <v>0.47739999999999999</v>
      </c>
      <c r="D39">
        <v>23.666999820000001</v>
      </c>
      <c r="E39">
        <v>0.29313999000000002</v>
      </c>
      <c r="F39">
        <v>34.816001890000003</v>
      </c>
      <c r="G39">
        <v>2.2000000000000001E-4</v>
      </c>
      <c r="H39">
        <v>26.415000920000001</v>
      </c>
      <c r="J39" s="2">
        <f>TREND(Calibration!$A$2:$A$4,Calibration!$B$2:$B$4,C39)</f>
        <v>386.25684131679691</v>
      </c>
      <c r="K39" s="2">
        <f>TREND(Calibration!$A$2:$A$4,Calibration!$C$2:$C$4,E39)</f>
        <v>745.46737521569503</v>
      </c>
      <c r="L39" s="2">
        <v>614.51200494886018</v>
      </c>
    </row>
    <row r="40" spans="1:12" x14ac:dyDescent="0.25">
      <c r="A40">
        <v>190088</v>
      </c>
      <c r="B40">
        <v>14.335000040000001</v>
      </c>
      <c r="C40">
        <v>0.49039999000000001</v>
      </c>
      <c r="D40">
        <v>23.6590004</v>
      </c>
      <c r="E40">
        <v>0.29330000000000001</v>
      </c>
      <c r="F40">
        <v>34.859001159999998</v>
      </c>
      <c r="G40">
        <v>3.8000000000000002E-4</v>
      </c>
      <c r="H40">
        <v>26.3390007</v>
      </c>
      <c r="J40" s="2">
        <f>TREND(Calibration!$A$2:$A$4,Calibration!$B$2:$B$4,C40)</f>
        <v>396.22235026727367</v>
      </c>
      <c r="K40" s="2">
        <f>TREND(Calibration!$A$2:$A$4,Calibration!$C$2:$C$4,E40)</f>
        <v>746.1560604207109</v>
      </c>
      <c r="L40" s="2">
        <v>620.67753265658962</v>
      </c>
    </row>
    <row r="41" spans="1:12" x14ac:dyDescent="0.25">
      <c r="A41">
        <v>195087</v>
      </c>
      <c r="B41">
        <v>14.34000015</v>
      </c>
      <c r="C41">
        <v>0.48870000000000002</v>
      </c>
      <c r="D41">
        <v>23.658000950000002</v>
      </c>
      <c r="E41">
        <v>0.29361999</v>
      </c>
      <c r="F41">
        <v>34.852001190000003</v>
      </c>
      <c r="G41">
        <v>3.2000000000000003E-4</v>
      </c>
      <c r="H41">
        <v>26.340000150000002</v>
      </c>
      <c r="J41" s="2">
        <f>TREND(Calibration!$A$2:$A$4,Calibration!$B$2:$B$4,C41)</f>
        <v>394.91917499092955</v>
      </c>
      <c r="K41" s="2">
        <f>TREND(Calibration!$A$2:$A$4,Calibration!$C$2:$C$4,E41)</f>
        <v>747.5333017103369</v>
      </c>
      <c r="L41" s="2">
        <v>619.11846725674911</v>
      </c>
    </row>
    <row r="42" spans="1:12" x14ac:dyDescent="0.25">
      <c r="A42">
        <v>200088</v>
      </c>
      <c r="B42">
        <v>14.34500027</v>
      </c>
      <c r="C42">
        <v>0.48769999000000003</v>
      </c>
      <c r="D42">
        <v>23.632999420000001</v>
      </c>
      <c r="E42">
        <v>0.29481000000000002</v>
      </c>
      <c r="F42">
        <v>34.83000183</v>
      </c>
      <c r="G42">
        <v>3.2000000000000003E-4</v>
      </c>
      <c r="H42">
        <v>26.42200089</v>
      </c>
      <c r="J42" s="2">
        <f>TREND(Calibration!$A$2:$A$4,Calibration!$B$2:$B$4,C42)</f>
        <v>394.15258912389686</v>
      </c>
      <c r="K42" s="2">
        <f>TREND(Calibration!$A$2:$A$4,Calibration!$C$2:$C$4,E42)</f>
        <v>752.65512085177238</v>
      </c>
      <c r="L42" s="2">
        <v>619.5436643342133</v>
      </c>
    </row>
    <row r="43" spans="1:12" x14ac:dyDescent="0.25">
      <c r="A43">
        <v>205197</v>
      </c>
      <c r="B43">
        <v>14.37699986</v>
      </c>
      <c r="C43">
        <v>0.48710001000000003</v>
      </c>
      <c r="D43">
        <v>23.645000459999999</v>
      </c>
      <c r="E43">
        <v>0.29719001</v>
      </c>
      <c r="F43">
        <v>34.867000580000003</v>
      </c>
      <c r="G43">
        <v>3.8000000000000002E-4</v>
      </c>
      <c r="H43">
        <v>26.350000380000001</v>
      </c>
      <c r="J43" s="2">
        <f>TREND(Calibration!$A$2:$A$4,Calibration!$B$2:$B$4,C43)</f>
        <v>393.69265753471046</v>
      </c>
      <c r="K43" s="2">
        <f>TREND(Calibration!$A$2:$A$4,Calibration!$C$2:$C$4,E43)</f>
        <v>762.89871609450779</v>
      </c>
      <c r="L43" s="2">
        <v>613.3780870185044</v>
      </c>
    </row>
    <row r="44" spans="1:12" x14ac:dyDescent="0.25">
      <c r="A44">
        <v>210088</v>
      </c>
      <c r="B44">
        <v>14.307000159999999</v>
      </c>
      <c r="C44">
        <v>0.47470000000000001</v>
      </c>
      <c r="D44">
        <v>23.645000459999999</v>
      </c>
      <c r="E44">
        <v>0.29741001</v>
      </c>
      <c r="F44">
        <v>34.776000979999999</v>
      </c>
      <c r="G44">
        <v>2.7E-4</v>
      </c>
      <c r="H44">
        <v>26.385999680000001</v>
      </c>
      <c r="J44" s="2">
        <f>TREND(Calibration!$A$2:$A$4,Calibration!$B$2:$B$4,C44)</f>
        <v>384.1870801734201</v>
      </c>
      <c r="K44" s="2">
        <f>TREND(Calibration!$A$2:$A$4,Calibration!$C$2:$C$4,E44)</f>
        <v>763.84559907121866</v>
      </c>
      <c r="L44" s="2">
        <v>623.37056559476525</v>
      </c>
    </row>
    <row r="45" spans="1:12" x14ac:dyDescent="0.25">
      <c r="A45">
        <v>215087</v>
      </c>
      <c r="B45">
        <v>14.32499981</v>
      </c>
      <c r="C45">
        <v>0.47310001000000002</v>
      </c>
      <c r="D45">
        <v>23.63999939</v>
      </c>
      <c r="E45">
        <v>0.29805999999999999</v>
      </c>
      <c r="F45">
        <v>34.805999759999999</v>
      </c>
      <c r="G45">
        <v>2.7E-4</v>
      </c>
      <c r="H45">
        <v>26.336000439999999</v>
      </c>
      <c r="J45" s="2">
        <f>TREND(Calibration!$A$2:$A$4,Calibration!$B$2:$B$4,C45)</f>
        <v>382.96056271720101</v>
      </c>
      <c r="K45" s="2">
        <f>TREND(Calibration!$A$2:$A$4,Calibration!$C$2:$C$4,E45)</f>
        <v>766.64316482591107</v>
      </c>
      <c r="L45" s="2">
        <v>614.1576480658415</v>
      </c>
    </row>
    <row r="46" spans="1:12" x14ac:dyDescent="0.25">
      <c r="A46">
        <v>220088</v>
      </c>
      <c r="B46">
        <v>14.434000019999999</v>
      </c>
      <c r="C46">
        <v>0.48060000000000003</v>
      </c>
      <c r="D46">
        <v>23.646999359999999</v>
      </c>
      <c r="E46">
        <v>0.29767999000000001</v>
      </c>
      <c r="F46">
        <v>34.805999759999999</v>
      </c>
      <c r="G46">
        <v>3.2000000000000003E-4</v>
      </c>
      <c r="H46">
        <v>26.42099953</v>
      </c>
      <c r="J46" s="2">
        <f>TREND(Calibration!$A$2:$A$4,Calibration!$B$2:$B$4,C46)</f>
        <v>388.70989156079906</v>
      </c>
      <c r="K46" s="2">
        <f>TREND(Calibration!$A$2:$A$4,Calibration!$C$2:$C$4,E46)</f>
        <v>765.00759664418433</v>
      </c>
      <c r="L46" s="2">
        <v>614.51200494886018</v>
      </c>
    </row>
    <row r="47" spans="1:12" x14ac:dyDescent="0.25">
      <c r="A47">
        <v>225089</v>
      </c>
      <c r="B47">
        <v>14.42500019</v>
      </c>
      <c r="C47">
        <v>0.48820001000000002</v>
      </c>
      <c r="D47">
        <v>23.617000579999999</v>
      </c>
      <c r="E47">
        <v>0.29903001000000001</v>
      </c>
      <c r="F47">
        <v>34.859001159999998</v>
      </c>
      <c r="G47">
        <v>3.8000000000000002E-4</v>
      </c>
      <c r="H47">
        <v>26.41200066</v>
      </c>
      <c r="J47" s="2">
        <f>TREND(Calibration!$A$2:$A$4,Calibration!$B$2:$B$4,C47)</f>
        <v>394.53589355608619</v>
      </c>
      <c r="K47" s="2">
        <f>TREND(Calibration!$A$2:$A$4,Calibration!$C$2:$C$4,E47)</f>
        <v>770.81810099063568</v>
      </c>
      <c r="L47" s="2">
        <v>619.5436643342133</v>
      </c>
    </row>
    <row r="48" spans="1:12" x14ac:dyDescent="0.25">
      <c r="A48">
        <v>230089</v>
      </c>
      <c r="B48">
        <v>14.41899967</v>
      </c>
      <c r="C48">
        <v>0.48599999999999999</v>
      </c>
      <c r="D48">
        <v>23.624000550000002</v>
      </c>
      <c r="E48">
        <v>0.29903001000000001</v>
      </c>
      <c r="F48">
        <v>34.838001249999998</v>
      </c>
      <c r="G48">
        <v>3.2000000000000003E-4</v>
      </c>
      <c r="H48">
        <v>26.385000229999999</v>
      </c>
      <c r="J48" s="2">
        <f>TREND(Calibration!$A$2:$A$4,Calibration!$B$2:$B$4,C48)</f>
        <v>392.84941384755268</v>
      </c>
      <c r="K48" s="2">
        <f>TREND(Calibration!$A$2:$A$4,Calibration!$C$2:$C$4,E48)</f>
        <v>770.81810099063568</v>
      </c>
      <c r="L48" s="2">
        <v>614.93720202632426</v>
      </c>
    </row>
    <row r="49" spans="1:12" x14ac:dyDescent="0.25">
      <c r="A49">
        <v>235087</v>
      </c>
      <c r="B49">
        <v>14.3920002</v>
      </c>
      <c r="C49">
        <v>0.48120001000000001</v>
      </c>
      <c r="D49">
        <v>23.57900047</v>
      </c>
      <c r="E49">
        <v>0.29940999000000001</v>
      </c>
      <c r="F49">
        <v>34.826999659999998</v>
      </c>
      <c r="G49">
        <v>3.2000000000000003E-4</v>
      </c>
      <c r="H49">
        <v>26.44499969</v>
      </c>
      <c r="J49" s="2">
        <f>TREND(Calibration!$A$2:$A$4,Calibration!$B$2:$B$4,C49)</f>
        <v>389.1698461473315</v>
      </c>
      <c r="K49" s="2">
        <f>TREND(Calibration!$A$2:$A$4,Calibration!$C$2:$C$4,E49)</f>
        <v>772.45354005195668</v>
      </c>
      <c r="L49" s="2">
        <v>619.11846725674911</v>
      </c>
    </row>
    <row r="50" spans="1:12" x14ac:dyDescent="0.25">
      <c r="A50">
        <v>240087</v>
      </c>
      <c r="B50">
        <v>14.38399982</v>
      </c>
      <c r="C50">
        <v>0.47960001000000002</v>
      </c>
      <c r="D50">
        <v>23.58799934</v>
      </c>
      <c r="E50">
        <v>0.30005999999999999</v>
      </c>
      <c r="F50">
        <v>34.817001339999997</v>
      </c>
      <c r="G50">
        <v>2.7E-4</v>
      </c>
      <c r="H50">
        <v>26.45100021</v>
      </c>
      <c r="J50" s="2">
        <f>TREND(Calibration!$A$2:$A$4,Calibration!$B$2:$B$4,C50)</f>
        <v>387.94332102533042</v>
      </c>
      <c r="K50" s="2">
        <f>TREND(Calibration!$A$2:$A$4,Calibration!$C$2:$C$4,E50)</f>
        <v>775.25119188691951</v>
      </c>
      <c r="L50" s="2">
        <v>608.4173103487218</v>
      </c>
    </row>
    <row r="51" spans="1:12" x14ac:dyDescent="0.25">
      <c r="A51">
        <v>245089</v>
      </c>
      <c r="B51">
        <v>14.411999700000001</v>
      </c>
      <c r="C51">
        <v>0.48230001</v>
      </c>
      <c r="D51">
        <v>23.621000290000001</v>
      </c>
      <c r="E51">
        <v>0.30037998999999999</v>
      </c>
      <c r="F51">
        <v>34.863998410000001</v>
      </c>
      <c r="G51">
        <v>3.2000000000000003E-4</v>
      </c>
      <c r="H51">
        <v>26.43600082</v>
      </c>
      <c r="J51" s="2">
        <f>TREND(Calibration!$A$2:$A$4,Calibration!$B$2:$B$4,C51)</f>
        <v>390.01308216870723</v>
      </c>
      <c r="K51" s="2">
        <f>TREND(Calibration!$A$2:$A$4,Calibration!$C$2:$C$4,E51)</f>
        <v>776.62843317654574</v>
      </c>
      <c r="L51" s="2">
        <v>607.28339950522025</v>
      </c>
    </row>
    <row r="52" spans="1:12" x14ac:dyDescent="0.25">
      <c r="A52">
        <v>250089</v>
      </c>
      <c r="B52">
        <v>14.3920002</v>
      </c>
      <c r="C52">
        <v>0.48599999999999999</v>
      </c>
      <c r="D52">
        <v>23.63800049</v>
      </c>
      <c r="E52">
        <v>0.30129999000000002</v>
      </c>
      <c r="F52">
        <v>34.874000549999998</v>
      </c>
      <c r="G52">
        <v>2.7E-4</v>
      </c>
      <c r="H52">
        <v>26.371000290000001</v>
      </c>
      <c r="J52" s="2">
        <f>TREND(Calibration!$A$2:$A$4,Calibration!$B$2:$B$4,C52)</f>
        <v>392.84941384755268</v>
      </c>
      <c r="K52" s="2">
        <f>TREND(Calibration!$A$2:$A$4,Calibration!$C$2:$C$4,E52)</f>
        <v>780.58812562460957</v>
      </c>
      <c r="L52" s="2">
        <v>606.50383845788326</v>
      </c>
    </row>
    <row r="53" spans="1:12" x14ac:dyDescent="0.25">
      <c r="A53">
        <v>255089</v>
      </c>
      <c r="B53">
        <v>14.333999629999999</v>
      </c>
      <c r="C53">
        <v>0.47960001000000002</v>
      </c>
      <c r="D53">
        <v>23.655000690000001</v>
      </c>
      <c r="E53">
        <v>0.30388999</v>
      </c>
      <c r="F53">
        <v>34.846000670000002</v>
      </c>
      <c r="G53">
        <v>3.2000000000000003E-4</v>
      </c>
      <c r="H53">
        <v>26.347000120000001</v>
      </c>
      <c r="J53" s="2">
        <f>TREND(Calibration!$A$2:$A$4,Calibration!$B$2:$B$4,C53)</f>
        <v>387.94332102533042</v>
      </c>
      <c r="K53" s="2">
        <f>TREND(Calibration!$A$2:$A$4,Calibration!$C$2:$C$4,E53)</f>
        <v>791.73552066861566</v>
      </c>
      <c r="L53" s="2">
        <v>612.24421869612797</v>
      </c>
    </row>
    <row r="54" spans="1:12" x14ac:dyDescent="0.25">
      <c r="A54">
        <v>260089</v>
      </c>
      <c r="B54">
        <v>14.26799965</v>
      </c>
      <c r="C54">
        <v>0.48330000000000001</v>
      </c>
      <c r="D54">
        <v>23.645000459999999</v>
      </c>
      <c r="E54">
        <v>0.30417000999999999</v>
      </c>
      <c r="F54">
        <v>34.82799911</v>
      </c>
      <c r="G54">
        <v>2.7E-4</v>
      </c>
      <c r="H54">
        <v>26.31399918</v>
      </c>
      <c r="J54" s="2">
        <f>TREND(Calibration!$A$2:$A$4,Calibration!$B$2:$B$4,C54)</f>
        <v>390.77965270417587</v>
      </c>
      <c r="K54" s="2">
        <f>TREND(Calibration!$A$2:$A$4,Calibration!$C$2:$C$4,E54)</f>
        <v>792.9407305374275</v>
      </c>
      <c r="L54" s="2">
        <v>605.72428449740039</v>
      </c>
    </row>
    <row r="55" spans="1:12" x14ac:dyDescent="0.25">
      <c r="A55">
        <v>265089</v>
      </c>
      <c r="B55">
        <v>14.274999619999999</v>
      </c>
      <c r="C55">
        <v>0.48550000999999998</v>
      </c>
      <c r="D55">
        <v>23.614000319999999</v>
      </c>
      <c r="E55">
        <v>0.30388999</v>
      </c>
      <c r="F55">
        <v>34.8429985</v>
      </c>
      <c r="G55">
        <v>3.2000000000000003E-4</v>
      </c>
      <c r="H55">
        <v>26.4090004</v>
      </c>
      <c r="J55" s="2">
        <f>TREND(Calibration!$A$2:$A$4,Calibration!$B$2:$B$4,C55)</f>
        <v>392.46613241270938</v>
      </c>
      <c r="K55" s="2">
        <f>TREND(Calibration!$A$2:$A$4,Calibration!$C$2:$C$4,E55)</f>
        <v>791.73552066861566</v>
      </c>
      <c r="L55" s="2">
        <v>616.07111995668004</v>
      </c>
    </row>
    <row r="56" spans="1:12" x14ac:dyDescent="0.25">
      <c r="A56">
        <v>270089</v>
      </c>
      <c r="B56">
        <v>14.222999570000001</v>
      </c>
      <c r="C56">
        <v>0.48930001000000001</v>
      </c>
      <c r="D56">
        <v>23.655000690000001</v>
      </c>
      <c r="E56">
        <v>0.30417000999999999</v>
      </c>
      <c r="F56">
        <v>34.881999970000003</v>
      </c>
      <c r="G56">
        <v>2.7E-4</v>
      </c>
      <c r="H56">
        <v>26.330999370000001</v>
      </c>
      <c r="J56" s="2">
        <f>TREND(Calibration!$A$2:$A$4,Calibration!$B$2:$B$4,C56)</f>
        <v>395.37912957746192</v>
      </c>
      <c r="K56" s="2">
        <f>TREND(Calibration!$A$2:$A$4,Calibration!$C$2:$C$4,E56)</f>
        <v>792.9407305374275</v>
      </c>
      <c r="L56" s="2">
        <v>606.50383845788326</v>
      </c>
    </row>
    <row r="57" spans="1:12" x14ac:dyDescent="0.25">
      <c r="A57">
        <v>275088</v>
      </c>
      <c r="B57">
        <v>14.17500019</v>
      </c>
      <c r="C57">
        <v>0.4914</v>
      </c>
      <c r="D57">
        <v>23.665000920000001</v>
      </c>
      <c r="E57">
        <v>0.30524999000000003</v>
      </c>
      <c r="F57">
        <v>34.848999020000001</v>
      </c>
      <c r="G57">
        <v>3.2000000000000003E-4</v>
      </c>
      <c r="H57">
        <v>26.315000529999999</v>
      </c>
      <c r="J57" s="2">
        <f>TREND(Calibration!$A$2:$A$4,Calibration!$B$2:$B$4,C57)</f>
        <v>396.98893613430636</v>
      </c>
      <c r="K57" s="2">
        <f>TREND(Calibration!$A$2:$A$4,Calibration!$C$2:$C$4,E57)</f>
        <v>797.58897907010146</v>
      </c>
      <c r="L57" s="2">
        <v>606.85820242775617</v>
      </c>
    </row>
    <row r="58" spans="1:12" x14ac:dyDescent="0.25">
      <c r="A58">
        <v>280088</v>
      </c>
      <c r="B58">
        <v>14.13300037</v>
      </c>
      <c r="C58">
        <v>0.49090001</v>
      </c>
      <c r="D58">
        <v>23.649000170000001</v>
      </c>
      <c r="E58">
        <v>0.30513999000000003</v>
      </c>
      <c r="F58">
        <v>34.82799911</v>
      </c>
      <c r="G58">
        <v>3.8000000000000002E-4</v>
      </c>
      <c r="H58">
        <v>26.329999919999999</v>
      </c>
      <c r="J58" s="2">
        <f>TREND(Calibration!$A$2:$A$4,Calibration!$B$2:$B$4,C58)</f>
        <v>396.605654699463</v>
      </c>
      <c r="K58" s="2">
        <f>TREND(Calibration!$A$2:$A$4,Calibration!$C$2:$C$4,E58)</f>
        <v>797.11553758174614</v>
      </c>
      <c r="L58" s="2">
        <v>614.1576480658415</v>
      </c>
    </row>
    <row r="59" spans="1:12" x14ac:dyDescent="0.25">
      <c r="A59">
        <v>285088</v>
      </c>
      <c r="B59">
        <v>14.100000380000001</v>
      </c>
      <c r="C59">
        <v>0.48870000000000002</v>
      </c>
      <c r="D59">
        <v>23.625999449999998</v>
      </c>
      <c r="E59">
        <v>0.30480998999999998</v>
      </c>
      <c r="F59">
        <v>34.855998990000003</v>
      </c>
      <c r="G59">
        <v>2.7E-4</v>
      </c>
      <c r="H59">
        <v>26.33799934</v>
      </c>
      <c r="J59" s="2">
        <f>TREND(Calibration!$A$2:$A$4,Calibration!$B$2:$B$4,C59)</f>
        <v>394.91917499092955</v>
      </c>
      <c r="K59" s="2">
        <f>TREND(Calibration!$A$2:$A$4,Calibration!$C$2:$C$4,E59)</f>
        <v>795.6952131166795</v>
      </c>
      <c r="L59" s="2">
        <v>616.42543431857359</v>
      </c>
    </row>
    <row r="60" spans="1:12" x14ac:dyDescent="0.25">
      <c r="A60">
        <v>290210</v>
      </c>
      <c r="B60">
        <v>14.059000019999999</v>
      </c>
      <c r="C60">
        <v>0.47470000000000001</v>
      </c>
      <c r="D60">
        <v>23.673000340000002</v>
      </c>
      <c r="E60">
        <v>0.30395000999999999</v>
      </c>
      <c r="F60">
        <v>34.832000729999997</v>
      </c>
      <c r="G60">
        <v>2.2000000000000001E-4</v>
      </c>
      <c r="H60">
        <v>26.434999470000001</v>
      </c>
      <c r="J60" s="2">
        <f>TREND(Calibration!$A$2:$A$4,Calibration!$B$2:$B$4,C60)</f>
        <v>384.1870801734201</v>
      </c>
      <c r="K60" s="2">
        <f>TREND(Calibration!$A$2:$A$4,Calibration!$C$2:$C$4,E60)</f>
        <v>791.9938475607164</v>
      </c>
      <c r="L60" s="2">
        <v>609.55118575795245</v>
      </c>
    </row>
    <row r="61" spans="1:12" x14ac:dyDescent="0.25">
      <c r="A61">
        <v>295089</v>
      </c>
      <c r="B61">
        <v>14.05500031</v>
      </c>
      <c r="C61">
        <v>0.47850000999999998</v>
      </c>
      <c r="D61">
        <v>23.679000850000001</v>
      </c>
      <c r="E61">
        <v>0.30253999999999998</v>
      </c>
      <c r="F61">
        <v>34.890998840000002</v>
      </c>
      <c r="G61">
        <v>3.8000000000000002E-4</v>
      </c>
      <c r="H61">
        <v>26.454999919999999</v>
      </c>
      <c r="J61" s="2">
        <f>TREND(Calibration!$A$2:$A$4,Calibration!$B$2:$B$4,C61)</f>
        <v>387.10008500395463</v>
      </c>
      <c r="K61" s="2">
        <f>TREND(Calibration!$A$2:$A$4,Calibration!$C$2:$C$4,E61)</f>
        <v>785.92514544257006</v>
      </c>
      <c r="L61" s="2">
        <v>614.93720202632426</v>
      </c>
    </row>
    <row r="62" spans="1:12" x14ac:dyDescent="0.25">
      <c r="A62">
        <v>300089</v>
      </c>
      <c r="B62">
        <v>13.96199989</v>
      </c>
      <c r="C62">
        <v>0.48980001000000001</v>
      </c>
      <c r="D62">
        <v>23.629999160000001</v>
      </c>
      <c r="E62">
        <v>0.30226999999999998</v>
      </c>
      <c r="F62">
        <v>34.903999329999998</v>
      </c>
      <c r="G62">
        <v>2.7E-4</v>
      </c>
      <c r="H62">
        <v>26.4109993</v>
      </c>
      <c r="J62" s="2">
        <f>TREND(Calibration!$A$2:$A$4,Calibration!$B$2:$B$4,C62)</f>
        <v>395.76241867808727</v>
      </c>
      <c r="K62" s="2">
        <f>TREND(Calibration!$A$2:$A$4,Calibration!$C$2:$C$4,E62)</f>
        <v>784.76306178933396</v>
      </c>
      <c r="L62" s="2">
        <v>608.4173103487218</v>
      </c>
    </row>
    <row r="63" spans="1:12" x14ac:dyDescent="0.25">
      <c r="A63">
        <v>305090</v>
      </c>
      <c r="B63">
        <v>13.881999970000001</v>
      </c>
      <c r="C63">
        <v>0.48710001000000003</v>
      </c>
      <c r="D63">
        <v>23.61300087</v>
      </c>
      <c r="E63">
        <v>0.30232998999999999</v>
      </c>
      <c r="F63">
        <v>34.895000459999999</v>
      </c>
      <c r="G63">
        <v>4.2999999999999999E-4</v>
      </c>
      <c r="H63">
        <v>26.38699913</v>
      </c>
      <c r="J63" s="2">
        <f>TREND(Calibration!$A$2:$A$4,Calibration!$B$2:$B$4,C63)</f>
        <v>393.69265753471046</v>
      </c>
      <c r="K63" s="2">
        <f>TREND(Calibration!$A$2:$A$4,Calibration!$C$2:$C$4,E63)</f>
        <v>785.02125956102896</v>
      </c>
      <c r="L63" s="2">
        <v>607.28339950522025</v>
      </c>
    </row>
    <row r="64" spans="1:12" x14ac:dyDescent="0.25">
      <c r="A64">
        <v>310087</v>
      </c>
      <c r="B64">
        <v>13.86900043</v>
      </c>
      <c r="C64">
        <v>0.49309998999999999</v>
      </c>
      <c r="D64">
        <v>23.648000719999999</v>
      </c>
      <c r="E64">
        <v>0.30226999999999998</v>
      </c>
      <c r="F64">
        <v>34.876998899999997</v>
      </c>
      <c r="G64">
        <v>3.2000000000000003E-4</v>
      </c>
      <c r="H64">
        <v>26.351999280000001</v>
      </c>
      <c r="J64" s="2">
        <f>TREND(Calibration!$A$2:$A$4,Calibration!$B$2:$B$4,C64)</f>
        <v>398.29211141065048</v>
      </c>
      <c r="K64" s="2">
        <f>TREND(Calibration!$A$2:$A$4,Calibration!$C$2:$C$4,E64)</f>
        <v>784.76306178933396</v>
      </c>
      <c r="L64" s="2">
        <v>609.19687139605878</v>
      </c>
    </row>
    <row r="65" spans="1:12" x14ac:dyDescent="0.25">
      <c r="A65">
        <v>315088</v>
      </c>
      <c r="B65">
        <v>13.88799953</v>
      </c>
      <c r="C65">
        <v>0.49739999000000001</v>
      </c>
      <c r="D65">
        <v>23.634000780000001</v>
      </c>
      <c r="E65">
        <v>0.30188999</v>
      </c>
      <c r="F65">
        <v>34.881999970000003</v>
      </c>
      <c r="G65">
        <v>3.2000000000000003E-4</v>
      </c>
      <c r="H65">
        <v>26.35899925</v>
      </c>
      <c r="J65" s="2">
        <f>TREND(Calibration!$A$2:$A$4,Calibration!$B$2:$B$4,C65)</f>
        <v>401.58839767602836</v>
      </c>
      <c r="K65" s="2">
        <f>TREND(Calibration!$A$2:$A$4,Calibration!$C$2:$C$4,E65)</f>
        <v>783.12749360760699</v>
      </c>
      <c r="L65" s="2">
        <v>616.42543431857359</v>
      </c>
    </row>
    <row r="66" spans="1:12" x14ac:dyDescent="0.25">
      <c r="A66">
        <v>320089</v>
      </c>
      <c r="B66">
        <v>13.90499973</v>
      </c>
      <c r="C66">
        <v>0.49470001000000002</v>
      </c>
      <c r="D66">
        <v>23.669000629999999</v>
      </c>
      <c r="E66">
        <v>0.30098000000000003</v>
      </c>
      <c r="F66">
        <v>34.884998320000001</v>
      </c>
      <c r="G66">
        <v>4.2999999999999999E-4</v>
      </c>
      <c r="H66">
        <v>26.375</v>
      </c>
      <c r="J66" s="2">
        <f>TREND(Calibration!$A$2:$A$4,Calibration!$B$2:$B$4,C66)</f>
        <v>399.5186518642156</v>
      </c>
      <c r="K66" s="2">
        <f>TREND(Calibration!$A$2:$A$4,Calibration!$C$2:$C$4,E66)</f>
        <v>779.21088433498358</v>
      </c>
      <c r="L66" s="2">
        <v>615.71675598680702</v>
      </c>
    </row>
    <row r="67" spans="1:12" x14ac:dyDescent="0.25">
      <c r="A67">
        <v>325089</v>
      </c>
      <c r="B67">
        <v>13.93299961</v>
      </c>
      <c r="C67">
        <v>0.49250000999999999</v>
      </c>
      <c r="D67">
        <v>23.690000529999999</v>
      </c>
      <c r="E67">
        <v>0.29844000999999998</v>
      </c>
      <c r="F67">
        <v>34.88999939</v>
      </c>
      <c r="G67">
        <v>2.7E-4</v>
      </c>
      <c r="H67">
        <v>26.367000579999999</v>
      </c>
      <c r="J67" s="2">
        <f>TREND(Calibration!$A$2:$A$4,Calibration!$B$2:$B$4,C67)</f>
        <v>397.83217982146408</v>
      </c>
      <c r="K67" s="2">
        <f>TREND(Calibration!$A$2:$A$4,Calibration!$C$2:$C$4,E67)</f>
        <v>768.27873300763804</v>
      </c>
      <c r="L67" s="2">
        <v>613.3780870185044</v>
      </c>
    </row>
    <row r="68" spans="1:12" x14ac:dyDescent="0.25">
      <c r="A68">
        <v>330087</v>
      </c>
      <c r="B68">
        <v>13.94200039</v>
      </c>
      <c r="C68">
        <v>0.48980001000000001</v>
      </c>
      <c r="D68">
        <v>23.677999499999999</v>
      </c>
      <c r="E68">
        <v>0.29708001000000001</v>
      </c>
      <c r="F68">
        <v>34.865001679999999</v>
      </c>
      <c r="G68">
        <v>2.7E-4</v>
      </c>
      <c r="H68">
        <v>26.288999560000001</v>
      </c>
      <c r="J68" s="2">
        <f>TREND(Calibration!$A$2:$A$4,Calibration!$B$2:$B$4,C68)</f>
        <v>395.76241867808727</v>
      </c>
      <c r="K68" s="2">
        <f>TREND(Calibration!$A$2:$A$4,Calibration!$C$2:$C$4,E68)</f>
        <v>762.42527460615224</v>
      </c>
      <c r="L68" s="2">
        <v>614.1576480658415</v>
      </c>
    </row>
    <row r="69" spans="1:12" x14ac:dyDescent="0.25">
      <c r="A69">
        <v>335201</v>
      </c>
      <c r="B69">
        <v>13.92300034</v>
      </c>
      <c r="C69">
        <v>0.48980001000000001</v>
      </c>
      <c r="D69">
        <v>23.666000369999999</v>
      </c>
      <c r="E69">
        <v>0.29681000000000002</v>
      </c>
      <c r="F69">
        <v>34.834999080000003</v>
      </c>
      <c r="G69">
        <v>2.7E-4</v>
      </c>
      <c r="H69">
        <v>26.288000109999999</v>
      </c>
      <c r="J69" s="2">
        <f>TREND(Calibration!$A$2:$A$4,Calibration!$B$2:$B$4,C69)</f>
        <v>395.76241867808727</v>
      </c>
      <c r="K69" s="2">
        <f>TREND(Calibration!$A$2:$A$4,Calibration!$C$2:$C$4,E69)</f>
        <v>761.26314791278082</v>
      </c>
      <c r="L69" s="2">
        <v>604.59040908816974</v>
      </c>
    </row>
    <row r="70" spans="1:12" x14ac:dyDescent="0.25">
      <c r="A70">
        <v>340289</v>
      </c>
      <c r="B70">
        <v>14.02000046</v>
      </c>
      <c r="C70">
        <v>0.49250000999999999</v>
      </c>
      <c r="D70">
        <v>23.658000950000002</v>
      </c>
      <c r="E70">
        <v>0.29833000999999998</v>
      </c>
      <c r="F70">
        <v>34.869998930000001</v>
      </c>
      <c r="G70">
        <v>3.8000000000000002E-4</v>
      </c>
      <c r="H70">
        <v>26.372999190000002</v>
      </c>
      <c r="J70" s="2">
        <f>TREND(Calibration!$A$2:$A$4,Calibration!$B$2:$B$4,C70)</f>
        <v>397.83217982146408</v>
      </c>
      <c r="K70" s="2">
        <f>TREND(Calibration!$A$2:$A$4,Calibration!$C$2:$C$4,E70)</f>
        <v>767.80529151928249</v>
      </c>
      <c r="L70" s="2">
        <v>607.63775638823904</v>
      </c>
    </row>
    <row r="71" spans="1:12" x14ac:dyDescent="0.25">
      <c r="A71">
        <v>345087</v>
      </c>
      <c r="B71">
        <v>14.02600002</v>
      </c>
      <c r="C71">
        <v>0.49250000999999999</v>
      </c>
      <c r="D71">
        <v>23.67399979</v>
      </c>
      <c r="E71">
        <v>0.29848998999999998</v>
      </c>
      <c r="F71">
        <v>34.876998899999997</v>
      </c>
      <c r="G71">
        <v>3.2000000000000003E-4</v>
      </c>
      <c r="H71">
        <v>26.292999269999999</v>
      </c>
      <c r="J71" s="2">
        <f>TREND(Calibration!$A$2:$A$4,Calibration!$B$2:$B$4,C71)</f>
        <v>397.83217982146408</v>
      </c>
      <c r="K71" s="2">
        <f>TREND(Calibration!$A$2:$A$4,Calibration!$C$2:$C$4,E71)</f>
        <v>768.49384760389262</v>
      </c>
      <c r="L71" s="2">
        <v>613.02377265661084</v>
      </c>
    </row>
    <row r="72" spans="1:12" x14ac:dyDescent="0.25">
      <c r="A72">
        <v>350096</v>
      </c>
      <c r="B72">
        <v>14.05200005</v>
      </c>
      <c r="C72">
        <v>0.47899999999999998</v>
      </c>
      <c r="D72">
        <v>23.666999820000001</v>
      </c>
      <c r="E72">
        <v>0.29811000999999998</v>
      </c>
      <c r="F72">
        <v>34.863998410000001</v>
      </c>
      <c r="G72">
        <v>2.7E-4</v>
      </c>
      <c r="H72">
        <v>26.440999980000001</v>
      </c>
      <c r="J72" s="2">
        <f>TREND(Calibration!$A$2:$A$4,Calibration!$B$2:$B$4,C72)</f>
        <v>387.48336643879799</v>
      </c>
      <c r="K72" s="2">
        <f>TREND(Calibration!$A$2:$A$4,Calibration!$C$2:$C$4,E72)</f>
        <v>766.85840854257162</v>
      </c>
      <c r="L72" s="2">
        <v>614.93720202632426</v>
      </c>
    </row>
    <row r="73" spans="1:12" x14ac:dyDescent="0.25">
      <c r="A73">
        <v>355088</v>
      </c>
      <c r="B73">
        <v>14.119999890000001</v>
      </c>
      <c r="C73">
        <v>0.4914</v>
      </c>
      <c r="D73">
        <v>23.649999619999999</v>
      </c>
      <c r="E73">
        <v>0.29741001</v>
      </c>
      <c r="F73">
        <v>34.914001460000001</v>
      </c>
      <c r="G73">
        <v>3.2000000000000003E-4</v>
      </c>
      <c r="H73">
        <v>26.333000179999999</v>
      </c>
      <c r="J73" s="2">
        <f>TREND(Calibration!$A$2:$A$4,Calibration!$B$2:$B$4,C73)</f>
        <v>396.98893613430636</v>
      </c>
      <c r="K73" s="2">
        <f>TREND(Calibration!$A$2:$A$4,Calibration!$C$2:$C$4,E73)</f>
        <v>763.84559907121866</v>
      </c>
      <c r="L73" s="2">
        <v>607.63775638823904</v>
      </c>
    </row>
    <row r="74" spans="1:12" x14ac:dyDescent="0.25">
      <c r="A74">
        <v>360089</v>
      </c>
      <c r="B74">
        <v>14.11299992</v>
      </c>
      <c r="C74">
        <v>0.48870000000000002</v>
      </c>
      <c r="D74">
        <v>23.68899918</v>
      </c>
      <c r="E74">
        <v>0.29681000000000002</v>
      </c>
      <c r="F74">
        <v>34.884998320000001</v>
      </c>
      <c r="G74">
        <v>3.2000000000000003E-4</v>
      </c>
      <c r="H74">
        <v>26.31699944</v>
      </c>
      <c r="J74" s="2">
        <f>TREND(Calibration!$A$2:$A$4,Calibration!$B$2:$B$4,C74)</f>
        <v>394.91917499092955</v>
      </c>
      <c r="K74" s="2">
        <f>TREND(Calibration!$A$2:$A$4,Calibration!$C$2:$C$4,E74)</f>
        <v>761.26314791278082</v>
      </c>
      <c r="L74" s="2">
        <v>605.72428449740039</v>
      </c>
    </row>
    <row r="75" spans="1:12" x14ac:dyDescent="0.25">
      <c r="A75">
        <v>365088</v>
      </c>
      <c r="B75">
        <v>14.135999679999999</v>
      </c>
      <c r="C75">
        <v>0.48870000000000002</v>
      </c>
      <c r="D75">
        <v>23.69199944</v>
      </c>
      <c r="E75">
        <v>0.29583999999999999</v>
      </c>
      <c r="F75">
        <v>34.903999329999998</v>
      </c>
      <c r="G75">
        <v>3.8000000000000002E-4</v>
      </c>
      <c r="H75">
        <v>26.294000629999999</v>
      </c>
      <c r="J75" s="2">
        <f>TREND(Calibration!$A$2:$A$4,Calibration!$B$2:$B$4,C75)</f>
        <v>394.91917499092955</v>
      </c>
      <c r="K75" s="2">
        <f>TREND(Calibration!$A$2:$A$4,Calibration!$C$2:$C$4,E75)</f>
        <v>757.08825478819153</v>
      </c>
      <c r="L75" s="2">
        <v>609.19687139605878</v>
      </c>
    </row>
    <row r="76" spans="1:12" x14ac:dyDescent="0.25">
      <c r="A76">
        <v>370088</v>
      </c>
      <c r="B76">
        <v>14.17500019</v>
      </c>
      <c r="C76">
        <v>0.48170000000000002</v>
      </c>
      <c r="D76">
        <v>23.708000179999999</v>
      </c>
      <c r="E76">
        <v>0.29525000000000001</v>
      </c>
      <c r="F76">
        <v>34.894001009999997</v>
      </c>
      <c r="G76">
        <v>3.8000000000000002E-4</v>
      </c>
      <c r="H76">
        <v>26.32600021</v>
      </c>
      <c r="J76" s="2">
        <f>TREND(Calibration!$A$2:$A$4,Calibration!$B$2:$B$4,C76)</f>
        <v>389.5531275821748</v>
      </c>
      <c r="K76" s="2">
        <f>TREND(Calibration!$A$2:$A$4,Calibration!$C$2:$C$4,E76)</f>
        <v>754.54888680519412</v>
      </c>
      <c r="L76" s="2">
        <v>611.88985472625507</v>
      </c>
    </row>
    <row r="77" spans="1:12" x14ac:dyDescent="0.25">
      <c r="A77">
        <v>375095</v>
      </c>
      <c r="B77">
        <v>14.17500019</v>
      </c>
      <c r="C77">
        <v>0.48599999999999999</v>
      </c>
      <c r="D77">
        <v>23.663999560000001</v>
      </c>
      <c r="E77">
        <v>0.29525000000000001</v>
      </c>
      <c r="F77">
        <v>34.85400009</v>
      </c>
      <c r="G77">
        <v>2.2000000000000001E-4</v>
      </c>
      <c r="H77">
        <v>26.292999269999999</v>
      </c>
      <c r="J77" s="2">
        <f>TREND(Calibration!$A$2:$A$4,Calibration!$B$2:$B$4,C77)</f>
        <v>392.84941384755268</v>
      </c>
      <c r="K77" s="2">
        <f>TREND(Calibration!$A$2:$A$4,Calibration!$C$2:$C$4,E77)</f>
        <v>754.54888680519412</v>
      </c>
      <c r="L77" s="2">
        <v>613.80328409596848</v>
      </c>
    </row>
    <row r="78" spans="1:12" x14ac:dyDescent="0.25">
      <c r="A78">
        <v>380087</v>
      </c>
      <c r="B78">
        <v>14.211000439999999</v>
      </c>
      <c r="C78">
        <v>0.4763</v>
      </c>
      <c r="D78">
        <v>23.67399979</v>
      </c>
      <c r="E78">
        <v>0.29492000000000002</v>
      </c>
      <c r="F78">
        <v>34.847999569999999</v>
      </c>
      <c r="G78">
        <v>3.2000000000000003E-4</v>
      </c>
      <c r="H78">
        <v>26.29899979</v>
      </c>
      <c r="J78" s="2">
        <f>TREND(Calibration!$A$2:$A$4,Calibration!$B$2:$B$4,C78)</f>
        <v>385.41360529542118</v>
      </c>
      <c r="K78" s="2">
        <f>TREND(Calibration!$A$2:$A$4,Calibration!$C$2:$C$4,E78)</f>
        <v>753.12856234012793</v>
      </c>
      <c r="L78" s="2">
        <v>604.94473053691763</v>
      </c>
    </row>
    <row r="79" spans="1:12" x14ac:dyDescent="0.25">
      <c r="A79">
        <v>385096</v>
      </c>
      <c r="B79">
        <v>14.28800011</v>
      </c>
      <c r="C79">
        <v>0.47789999999999999</v>
      </c>
      <c r="D79">
        <v>23.652999879999999</v>
      </c>
      <c r="E79">
        <v>0.29421999999999998</v>
      </c>
      <c r="F79">
        <v>34.872001650000001</v>
      </c>
      <c r="G79">
        <v>3.2000000000000003E-4</v>
      </c>
      <c r="H79">
        <v>26.393999099999998</v>
      </c>
      <c r="J79" s="2">
        <f>TREND(Calibration!$A$2:$A$4,Calibration!$B$2:$B$4,C79)</f>
        <v>386.64013041742226</v>
      </c>
      <c r="K79" s="2">
        <f>TREND(Calibration!$A$2:$A$4,Calibration!$C$2:$C$4,E79)</f>
        <v>750.11575286877473</v>
      </c>
      <c r="L79" s="2">
        <v>603.81085512768698</v>
      </c>
    </row>
    <row r="80" spans="1:12" x14ac:dyDescent="0.25">
      <c r="A80">
        <v>390088</v>
      </c>
      <c r="B80">
        <v>14.27900028</v>
      </c>
      <c r="C80">
        <v>0.48660001000000003</v>
      </c>
      <c r="D80">
        <v>23.68899918</v>
      </c>
      <c r="E80">
        <v>0.29421999999999998</v>
      </c>
      <c r="F80">
        <v>34.901000979999999</v>
      </c>
      <c r="G80">
        <v>3.8000000000000002E-4</v>
      </c>
      <c r="H80">
        <v>26.32299995</v>
      </c>
      <c r="J80" s="2">
        <f>TREND(Calibration!$A$2:$A$4,Calibration!$B$2:$B$4,C80)</f>
        <v>393.30936843408512</v>
      </c>
      <c r="K80" s="2">
        <f>TREND(Calibration!$A$2:$A$4,Calibration!$C$2:$C$4,E80)</f>
        <v>750.11575286877473</v>
      </c>
      <c r="L80" s="2">
        <v>605.72428449740039</v>
      </c>
    </row>
    <row r="81" spans="1:12" x14ac:dyDescent="0.25">
      <c r="A81">
        <v>395092</v>
      </c>
      <c r="B81">
        <v>14.30799961</v>
      </c>
      <c r="C81">
        <v>0.48550000999999998</v>
      </c>
      <c r="D81">
        <v>23.676000599999998</v>
      </c>
      <c r="E81">
        <v>0.29368000999999999</v>
      </c>
      <c r="F81">
        <v>34.875</v>
      </c>
      <c r="G81">
        <v>2.7E-4</v>
      </c>
      <c r="H81">
        <v>26.301000599999998</v>
      </c>
      <c r="J81" s="2">
        <f>TREND(Calibration!$A$2:$A$4,Calibration!$B$2:$B$4,C81)</f>
        <v>392.46613241270938</v>
      </c>
      <c r="K81" s="2">
        <f>TREND(Calibration!$A$2:$A$4,Calibration!$C$2:$C$4,E81)</f>
        <v>747.79162860243764</v>
      </c>
      <c r="L81" s="2">
        <v>606.85820242775617</v>
      </c>
    </row>
    <row r="82" spans="1:12" x14ac:dyDescent="0.25">
      <c r="A82">
        <v>400089</v>
      </c>
      <c r="B82">
        <v>14.33699989</v>
      </c>
      <c r="C82">
        <v>0.48060000000000003</v>
      </c>
      <c r="D82">
        <v>23.69199944</v>
      </c>
      <c r="E82">
        <v>0.29260001000000002</v>
      </c>
      <c r="F82">
        <v>34.872001650000001</v>
      </c>
      <c r="G82">
        <v>2.2000000000000001E-4</v>
      </c>
      <c r="H82">
        <v>26.274999619999999</v>
      </c>
      <c r="J82" s="2">
        <f>TREND(Calibration!$A$2:$A$4,Calibration!$B$2:$B$4,C82)</f>
        <v>388.70989156079906</v>
      </c>
      <c r="K82" s="2">
        <f>TREND(Calibration!$A$2:$A$4,Calibration!$C$2:$C$4,E82)</f>
        <v>743.14329398949326</v>
      </c>
      <c r="L82" s="2">
        <v>608.062953465703</v>
      </c>
    </row>
    <row r="83" spans="1:12" x14ac:dyDescent="0.25">
      <c r="A83">
        <v>405089</v>
      </c>
      <c r="B83">
        <v>14.3920002</v>
      </c>
      <c r="C83">
        <v>0.47789999999999999</v>
      </c>
      <c r="D83">
        <v>23.676000599999998</v>
      </c>
      <c r="E83">
        <v>0.29221999999999998</v>
      </c>
      <c r="F83">
        <v>34.868999479999999</v>
      </c>
      <c r="G83">
        <v>3.2000000000000003E-4</v>
      </c>
      <c r="H83">
        <v>26.429000850000001</v>
      </c>
      <c r="J83" s="2">
        <f>TREND(Calibration!$A$2:$A$4,Calibration!$B$2:$B$4,C83)</f>
        <v>386.64013041742226</v>
      </c>
      <c r="K83" s="2">
        <f>TREND(Calibration!$A$2:$A$4,Calibration!$C$2:$C$4,E83)</f>
        <v>741.50772580776606</v>
      </c>
      <c r="L83" s="2">
        <v>613.02377265661084</v>
      </c>
    </row>
    <row r="84" spans="1:12" x14ac:dyDescent="0.25">
      <c r="A84">
        <v>410087</v>
      </c>
      <c r="B84">
        <v>14.411999700000001</v>
      </c>
      <c r="C84">
        <v>0.48330000000000001</v>
      </c>
      <c r="D84">
        <v>23.625</v>
      </c>
      <c r="E84">
        <v>0.29098001000000001</v>
      </c>
      <c r="F84">
        <v>34.914001460000001</v>
      </c>
      <c r="G84">
        <v>3.2000000000000003E-4</v>
      </c>
      <c r="H84">
        <v>26.44199944</v>
      </c>
      <c r="J84" s="2">
        <f>TREND(Calibration!$A$2:$A$4,Calibration!$B$2:$B$4,C84)</f>
        <v>390.77965270417587</v>
      </c>
      <c r="K84" s="2">
        <f>TREND(Calibration!$A$2:$A$4,Calibration!$C$2:$C$4,E84)</f>
        <v>736.17079207007623</v>
      </c>
      <c r="L84" s="2">
        <v>606.14952409598959</v>
      </c>
    </row>
    <row r="85" spans="1:12" x14ac:dyDescent="0.25">
      <c r="A85">
        <v>415089</v>
      </c>
      <c r="B85">
        <v>14.41800022</v>
      </c>
      <c r="C85">
        <v>0.47899999999999998</v>
      </c>
      <c r="D85">
        <v>23.656999590000002</v>
      </c>
      <c r="E85">
        <v>0.29071000000000002</v>
      </c>
      <c r="F85">
        <v>34.9070015</v>
      </c>
      <c r="G85">
        <v>3.2000000000000003E-4</v>
      </c>
      <c r="H85">
        <v>26.43600082</v>
      </c>
      <c r="J85" s="2">
        <f>TREND(Calibration!$A$2:$A$4,Calibration!$B$2:$B$4,C85)</f>
        <v>387.48336643879799</v>
      </c>
      <c r="K85" s="2">
        <f>TREND(Calibration!$A$2:$A$4,Calibration!$C$2:$C$4,E85)</f>
        <v>735.00866537670504</v>
      </c>
      <c r="L85" s="2">
        <v>606.85820242775617</v>
      </c>
    </row>
    <row r="86" spans="1:12" x14ac:dyDescent="0.25">
      <c r="A86">
        <v>420088</v>
      </c>
      <c r="B86">
        <v>14.472999570000001</v>
      </c>
      <c r="C86">
        <v>0.49250000999999999</v>
      </c>
      <c r="D86">
        <v>23.649999619999999</v>
      </c>
      <c r="E86">
        <v>0.28995000999999998</v>
      </c>
      <c r="F86">
        <v>34.942001339999997</v>
      </c>
      <c r="G86">
        <v>3.2000000000000003E-4</v>
      </c>
      <c r="H86">
        <v>26.420000080000001</v>
      </c>
      <c r="J86" s="2">
        <f>TREND(Calibration!$A$2:$A$4,Calibration!$B$2:$B$4,C86)</f>
        <v>397.83217982146408</v>
      </c>
      <c r="K86" s="2">
        <f>TREND(Calibration!$A$2:$A$4,Calibration!$C$2:$C$4,E86)</f>
        <v>731.73765813365685</v>
      </c>
      <c r="L86" s="2">
        <v>607.63775638823904</v>
      </c>
    </row>
    <row r="87" spans="1:12" x14ac:dyDescent="0.25">
      <c r="A87">
        <v>425089</v>
      </c>
      <c r="B87">
        <v>14.48600006</v>
      </c>
      <c r="C87">
        <v>0.4914</v>
      </c>
      <c r="D87">
        <v>23.666000369999999</v>
      </c>
      <c r="E87">
        <v>0.28978999999999999</v>
      </c>
      <c r="F87">
        <v>34.930000309999997</v>
      </c>
      <c r="G87">
        <v>3.8000000000000002E-4</v>
      </c>
      <c r="H87">
        <v>26.429000850000001</v>
      </c>
      <c r="J87" s="2">
        <f>TREND(Calibration!$A$2:$A$4,Calibration!$B$2:$B$4,C87)</f>
        <v>396.98893613430636</v>
      </c>
      <c r="K87" s="2">
        <f>TREND(Calibration!$A$2:$A$4,Calibration!$C$2:$C$4,E87)</f>
        <v>731.04897292864098</v>
      </c>
      <c r="L87" s="2">
        <v>613.80328409596848</v>
      </c>
    </row>
    <row r="88" spans="1:12" x14ac:dyDescent="0.25">
      <c r="A88">
        <v>430089</v>
      </c>
      <c r="B88">
        <v>14.50899982</v>
      </c>
      <c r="C88">
        <v>0.49520001000000002</v>
      </c>
      <c r="D88">
        <v>23.659999849999998</v>
      </c>
      <c r="E88">
        <v>0.28999998999999999</v>
      </c>
      <c r="F88">
        <v>34.903999329999998</v>
      </c>
      <c r="G88">
        <v>3.2000000000000003E-4</v>
      </c>
      <c r="H88">
        <v>26.32299995</v>
      </c>
      <c r="J88" s="2">
        <f>TREND(Calibration!$A$2:$A$4,Calibration!$B$2:$B$4,C88)</f>
        <v>399.90194096484095</v>
      </c>
      <c r="K88" s="2">
        <f>TREND(Calibration!$A$2:$A$4,Calibration!$C$2:$C$4,E88)</f>
        <v>731.95277272991143</v>
      </c>
      <c r="L88" s="2">
        <v>617.63019244337465</v>
      </c>
    </row>
    <row r="89" spans="1:12" x14ac:dyDescent="0.25">
      <c r="A89">
        <v>435087</v>
      </c>
      <c r="B89">
        <v>14.52900028</v>
      </c>
      <c r="C89">
        <v>0.48330000000000001</v>
      </c>
      <c r="D89">
        <v>23.673000340000002</v>
      </c>
      <c r="E89">
        <v>0.29038000000000003</v>
      </c>
      <c r="F89">
        <v>34.865001679999999</v>
      </c>
      <c r="G89">
        <v>2.7E-4</v>
      </c>
      <c r="H89">
        <v>26.346000669999999</v>
      </c>
      <c r="J89" s="2">
        <f>TREND(Calibration!$A$2:$A$4,Calibration!$B$2:$B$4,C89)</f>
        <v>390.77965270417587</v>
      </c>
      <c r="K89" s="2">
        <f>TREND(Calibration!$A$2:$A$4,Calibration!$C$2:$C$4,E89)</f>
        <v>733.58834091163862</v>
      </c>
      <c r="L89" s="2">
        <v>621.03189662646264</v>
      </c>
    </row>
    <row r="90" spans="1:12" x14ac:dyDescent="0.25">
      <c r="A90">
        <v>440089</v>
      </c>
      <c r="B90">
        <v>14.626000400000001</v>
      </c>
      <c r="C90">
        <v>0.48820001000000002</v>
      </c>
      <c r="D90">
        <v>23.652999879999999</v>
      </c>
      <c r="E90">
        <v>0.29038000000000003</v>
      </c>
      <c r="F90">
        <v>34.897998809999997</v>
      </c>
      <c r="G90">
        <v>2.7E-4</v>
      </c>
      <c r="H90">
        <v>26.429000850000001</v>
      </c>
      <c r="J90" s="2">
        <f>TREND(Calibration!$A$2:$A$4,Calibration!$B$2:$B$4,C90)</f>
        <v>394.53589355608619</v>
      </c>
      <c r="K90" s="2">
        <f>TREND(Calibration!$A$2:$A$4,Calibration!$C$2:$C$4,E90)</f>
        <v>733.58834091163862</v>
      </c>
      <c r="L90" s="2">
        <v>614.51200494886018</v>
      </c>
    </row>
    <row r="91" spans="1:12" x14ac:dyDescent="0.25">
      <c r="A91">
        <v>445088</v>
      </c>
      <c r="B91">
        <v>14.600000380000001</v>
      </c>
      <c r="C91">
        <v>0.4844</v>
      </c>
      <c r="D91">
        <v>23.673000340000002</v>
      </c>
      <c r="E91">
        <v>0.29098001000000001</v>
      </c>
      <c r="F91">
        <v>34.884998320000001</v>
      </c>
      <c r="G91">
        <v>2.2000000000000001E-4</v>
      </c>
      <c r="H91">
        <v>26.351999280000001</v>
      </c>
      <c r="J91" s="2">
        <f>TREND(Calibration!$A$2:$A$4,Calibration!$B$2:$B$4,C91)</f>
        <v>391.6228887255516</v>
      </c>
      <c r="K91" s="2">
        <f>TREND(Calibration!$A$2:$A$4,Calibration!$C$2:$C$4,E91)</f>
        <v>736.17079207007623</v>
      </c>
      <c r="L91" s="2">
        <v>607.63775638823904</v>
      </c>
    </row>
    <row r="92" spans="1:12" x14ac:dyDescent="0.25">
      <c r="A92">
        <v>450173</v>
      </c>
      <c r="B92">
        <v>14.635999679999999</v>
      </c>
      <c r="C92">
        <v>0.48599999999999999</v>
      </c>
      <c r="D92">
        <v>23.69199944</v>
      </c>
      <c r="E92">
        <v>0.29071000000000002</v>
      </c>
      <c r="F92">
        <v>34.855998990000003</v>
      </c>
      <c r="G92">
        <v>2.7E-4</v>
      </c>
      <c r="H92">
        <v>26.364999770000001</v>
      </c>
      <c r="J92" s="2">
        <f>TREND(Calibration!$A$2:$A$4,Calibration!$B$2:$B$4,C92)</f>
        <v>392.84941384755268</v>
      </c>
      <c r="K92" s="2">
        <f>TREND(Calibration!$A$2:$A$4,Calibration!$C$2:$C$4,E92)</f>
        <v>735.00866537670504</v>
      </c>
      <c r="L92" s="2">
        <v>606.14952409598959</v>
      </c>
    </row>
    <row r="93" spans="1:12" x14ac:dyDescent="0.25">
      <c r="A93">
        <v>455109</v>
      </c>
      <c r="B93">
        <v>14.68700027</v>
      </c>
      <c r="C93">
        <v>0.47420001000000001</v>
      </c>
      <c r="D93">
        <v>23.666000369999999</v>
      </c>
      <c r="E93">
        <v>0.28999998999999999</v>
      </c>
      <c r="F93">
        <v>34.868999479999999</v>
      </c>
      <c r="G93">
        <v>3.2000000000000003E-4</v>
      </c>
      <c r="H93">
        <v>26.409999849999998</v>
      </c>
      <c r="J93" s="2">
        <f>TREND(Calibration!$A$2:$A$4,Calibration!$B$2:$B$4,C93)</f>
        <v>383.80379873857675</v>
      </c>
      <c r="K93" s="2">
        <f>TREND(Calibration!$A$2:$A$4,Calibration!$C$2:$C$4,E93)</f>
        <v>731.95277272991143</v>
      </c>
      <c r="L93" s="2">
        <v>608.4173103487218</v>
      </c>
    </row>
    <row r="94" spans="1:12" x14ac:dyDescent="0.25">
      <c r="A94">
        <v>460089</v>
      </c>
      <c r="B94">
        <v>14.75599957</v>
      </c>
      <c r="C94">
        <v>0.49039999000000001</v>
      </c>
      <c r="D94">
        <v>23.643999099999998</v>
      </c>
      <c r="E94">
        <v>0.28967999999999999</v>
      </c>
      <c r="F94">
        <v>34.94900131</v>
      </c>
      <c r="G94">
        <v>3.8000000000000002E-4</v>
      </c>
      <c r="H94">
        <v>26.402999879999999</v>
      </c>
      <c r="J94" s="2">
        <f>TREND(Calibration!$A$2:$A$4,Calibration!$B$2:$B$4,C94)</f>
        <v>396.22235026727367</v>
      </c>
      <c r="K94" s="2">
        <f>TREND(Calibration!$A$2:$A$4,Calibration!$C$2:$C$4,E94)</f>
        <v>730.57553144028543</v>
      </c>
      <c r="L94" s="2">
        <v>616.07111995668004</v>
      </c>
    </row>
    <row r="95" spans="1:12" x14ac:dyDescent="0.25">
      <c r="A95">
        <v>465089</v>
      </c>
      <c r="B95">
        <v>14.748999599999999</v>
      </c>
      <c r="C95">
        <v>0.49090001</v>
      </c>
      <c r="D95">
        <v>23.656999590000002</v>
      </c>
      <c r="E95">
        <v>0.2913</v>
      </c>
      <c r="F95">
        <v>34.936000819999997</v>
      </c>
      <c r="G95">
        <v>3.2000000000000003E-4</v>
      </c>
      <c r="H95">
        <v>26.336000439999999</v>
      </c>
      <c r="J95" s="2">
        <f>TREND(Calibration!$A$2:$A$4,Calibration!$B$2:$B$4,C95)</f>
        <v>396.605654699463</v>
      </c>
      <c r="K95" s="2">
        <f>TREND(Calibration!$A$2:$A$4,Calibration!$C$2:$C$4,E95)</f>
        <v>737.54803335970246</v>
      </c>
      <c r="L95" s="2">
        <v>616.07111995668004</v>
      </c>
    </row>
    <row r="96" spans="1:12" x14ac:dyDescent="0.25">
      <c r="A96">
        <v>470089</v>
      </c>
      <c r="B96">
        <v>14.75899982</v>
      </c>
      <c r="C96">
        <v>0.47520000000000001</v>
      </c>
      <c r="D96">
        <v>23.643999099999998</v>
      </c>
      <c r="E96">
        <v>0.29188999999999998</v>
      </c>
      <c r="F96">
        <v>34.884998320000001</v>
      </c>
      <c r="G96">
        <v>3.2000000000000003E-4</v>
      </c>
      <c r="H96">
        <v>26.420000080000001</v>
      </c>
      <c r="J96" s="2">
        <f>TREND(Calibration!$A$2:$A$4,Calibration!$B$2:$B$4,C96)</f>
        <v>384.57036927404545</v>
      </c>
      <c r="K96" s="2">
        <f>TREND(Calibration!$A$2:$A$4,Calibration!$C$2:$C$4,E96)</f>
        <v>740.08740134269988</v>
      </c>
      <c r="L96" s="2">
        <v>620.25233557912566</v>
      </c>
    </row>
    <row r="97" spans="1:12" x14ac:dyDescent="0.25">
      <c r="A97">
        <v>475088</v>
      </c>
      <c r="B97">
        <v>14.774999619999999</v>
      </c>
      <c r="C97">
        <v>0.48500000999999998</v>
      </c>
      <c r="D97">
        <v>23.676000599999998</v>
      </c>
      <c r="E97">
        <v>0.29194998999999999</v>
      </c>
      <c r="F97">
        <v>34.894001009999997</v>
      </c>
      <c r="G97">
        <v>3.2000000000000003E-4</v>
      </c>
      <c r="H97">
        <v>26.341999049999998</v>
      </c>
      <c r="J97" s="2">
        <f>TREND(Calibration!$A$2:$A$4,Calibration!$B$2:$B$4,C97)</f>
        <v>392.08284331208404</v>
      </c>
      <c r="K97" s="2">
        <f>TREND(Calibration!$A$2:$A$4,Calibration!$C$2:$C$4,E97)</f>
        <v>740.34559911439487</v>
      </c>
      <c r="L97" s="2">
        <v>618.76410328687621</v>
      </c>
    </row>
    <row r="98" spans="1:12" x14ac:dyDescent="0.25">
      <c r="A98">
        <v>480088</v>
      </c>
      <c r="B98">
        <v>14.791000370000001</v>
      </c>
      <c r="C98">
        <v>0.47580001</v>
      </c>
      <c r="D98">
        <v>23.663000109999999</v>
      </c>
      <c r="E98">
        <v>0.29215999999999998</v>
      </c>
      <c r="F98">
        <v>34.861999509999997</v>
      </c>
      <c r="G98">
        <v>2.7E-4</v>
      </c>
      <c r="H98">
        <v>26.346000669999999</v>
      </c>
      <c r="J98" s="2">
        <f>TREND(Calibration!$A$2:$A$4,Calibration!$B$2:$B$4,C98)</f>
        <v>385.03032386057782</v>
      </c>
      <c r="K98" s="2">
        <f>TREND(Calibration!$A$2:$A$4,Calibration!$C$2:$C$4,E98)</f>
        <v>741.24948499593597</v>
      </c>
      <c r="L98" s="2">
        <v>617.63019244337465</v>
      </c>
    </row>
    <row r="99" spans="1:12" x14ac:dyDescent="0.25">
      <c r="A99">
        <v>485088</v>
      </c>
      <c r="B99">
        <v>14.829999920000001</v>
      </c>
      <c r="C99">
        <v>0.47580001</v>
      </c>
      <c r="D99">
        <v>23.652999879999999</v>
      </c>
      <c r="E99">
        <v>0.29226999999999997</v>
      </c>
      <c r="F99">
        <v>34.868999479999999</v>
      </c>
      <c r="G99">
        <v>3.2000000000000003E-4</v>
      </c>
      <c r="H99">
        <v>26.351999280000001</v>
      </c>
      <c r="J99" s="2">
        <f>TREND(Calibration!$A$2:$A$4,Calibration!$B$2:$B$4,C99)</f>
        <v>385.03032386057782</v>
      </c>
      <c r="K99" s="2">
        <f>TREND(Calibration!$A$2:$A$4,Calibration!$C$2:$C$4,E99)</f>
        <v>741.72292648429129</v>
      </c>
      <c r="L99" s="2">
        <v>619.5436643342133</v>
      </c>
    </row>
    <row r="100" spans="1:12" x14ac:dyDescent="0.25">
      <c r="A100">
        <v>490138</v>
      </c>
      <c r="B100">
        <v>14.881999970000001</v>
      </c>
      <c r="C100">
        <v>0.48550000999999998</v>
      </c>
      <c r="D100">
        <v>23.652999879999999</v>
      </c>
      <c r="E100">
        <v>0.29226999999999997</v>
      </c>
      <c r="F100">
        <v>34.884998320000001</v>
      </c>
      <c r="G100">
        <v>2.7E-4</v>
      </c>
      <c r="H100">
        <v>26.281999590000002</v>
      </c>
      <c r="J100" s="2">
        <f>TREND(Calibration!$A$2:$A$4,Calibration!$B$2:$B$4,C100)</f>
        <v>392.46613241270938</v>
      </c>
      <c r="K100" s="2">
        <f>TREND(Calibration!$A$2:$A$4,Calibration!$C$2:$C$4,E100)</f>
        <v>741.72292648429129</v>
      </c>
      <c r="L100" s="2">
        <v>617.98454932639345</v>
      </c>
    </row>
    <row r="101" spans="1:12" x14ac:dyDescent="0.25">
      <c r="A101">
        <v>495089</v>
      </c>
      <c r="B101">
        <v>14.91800022</v>
      </c>
      <c r="C101">
        <v>0.49039999000000001</v>
      </c>
      <c r="D101">
        <v>23.631000520000001</v>
      </c>
      <c r="E101">
        <v>0.29254001000000002</v>
      </c>
      <c r="F101">
        <v>34.897998809999997</v>
      </c>
      <c r="G101">
        <v>3.2000000000000003E-4</v>
      </c>
      <c r="H101">
        <v>26.306999210000001</v>
      </c>
      <c r="J101" s="2">
        <f>TREND(Calibration!$A$2:$A$4,Calibration!$B$2:$B$4,C101)</f>
        <v>396.22235026727367</v>
      </c>
      <c r="K101" s="2">
        <f>TREND(Calibration!$A$2:$A$4,Calibration!$C$2:$C$4,E101)</f>
        <v>742.88505317766294</v>
      </c>
      <c r="L101" s="2">
        <v>607.28339950522025</v>
      </c>
    </row>
    <row r="102" spans="1:12" x14ac:dyDescent="0.25">
      <c r="A102">
        <v>500090</v>
      </c>
      <c r="B102">
        <v>14.930999760000001</v>
      </c>
      <c r="C102">
        <v>0.4763</v>
      </c>
      <c r="D102">
        <v>23.652999879999999</v>
      </c>
      <c r="E102">
        <v>0.29291999000000002</v>
      </c>
      <c r="F102">
        <v>34.859001159999998</v>
      </c>
      <c r="G102">
        <v>2.7E-4</v>
      </c>
      <c r="H102">
        <v>26.393999099999998</v>
      </c>
      <c r="J102" s="2">
        <f>TREND(Calibration!$A$2:$A$4,Calibration!$B$2:$B$4,C102)</f>
        <v>385.41360529542118</v>
      </c>
      <c r="K102" s="2">
        <f>TREND(Calibration!$A$2:$A$4,Calibration!$C$2:$C$4,E102)</f>
        <v>744.52049223898393</v>
      </c>
      <c r="L102" s="2">
        <v>613.80328409596848</v>
      </c>
    </row>
    <row r="103" spans="1:12" x14ac:dyDescent="0.25">
      <c r="A103">
        <v>505088</v>
      </c>
      <c r="B103">
        <v>14.98600006</v>
      </c>
      <c r="C103">
        <v>0.48769999000000003</v>
      </c>
      <c r="D103">
        <v>23.64100075</v>
      </c>
      <c r="E103">
        <v>0.29286999000000002</v>
      </c>
      <c r="F103">
        <v>34.930000309999997</v>
      </c>
      <c r="G103">
        <v>3.8000000000000002E-4</v>
      </c>
      <c r="H103">
        <v>26.406999590000002</v>
      </c>
      <c r="J103" s="2">
        <f>TREND(Calibration!$A$2:$A$4,Calibration!$B$2:$B$4,C103)</f>
        <v>394.15258912389686</v>
      </c>
      <c r="K103" s="2">
        <f>TREND(Calibration!$A$2:$A$4,Calibration!$C$2:$C$4,E103)</f>
        <v>744.30529156245893</v>
      </c>
      <c r="L103" s="2">
        <v>610.33073971843521</v>
      </c>
    </row>
    <row r="104" spans="1:12" x14ac:dyDescent="0.25">
      <c r="A104">
        <v>510088</v>
      </c>
      <c r="B104">
        <v>15.01799965</v>
      </c>
      <c r="C104">
        <v>0.48710001000000003</v>
      </c>
      <c r="D104">
        <v>23.621000290000001</v>
      </c>
      <c r="E104">
        <v>0.29352</v>
      </c>
      <c r="F104">
        <v>34.951999659999998</v>
      </c>
      <c r="G104">
        <v>3.8000000000000002E-4</v>
      </c>
      <c r="H104">
        <v>26.393999099999998</v>
      </c>
      <c r="J104" s="2">
        <f>TREND(Calibration!$A$2:$A$4,Calibration!$B$2:$B$4,C104)</f>
        <v>393.69265753471046</v>
      </c>
      <c r="K104" s="2">
        <f>TREND(Calibration!$A$2:$A$4,Calibration!$C$2:$C$4,E104)</f>
        <v>747.10294339742177</v>
      </c>
      <c r="L104" s="2">
        <v>612.59853305802164</v>
      </c>
    </row>
    <row r="105" spans="1:12" x14ac:dyDescent="0.25">
      <c r="A105">
        <v>515088</v>
      </c>
      <c r="B105">
        <v>15.03499985</v>
      </c>
      <c r="C105">
        <v>0.47789999999999999</v>
      </c>
      <c r="D105">
        <v>23.634000780000001</v>
      </c>
      <c r="E105">
        <v>0.29361999</v>
      </c>
      <c r="F105">
        <v>34.890998840000002</v>
      </c>
      <c r="G105">
        <v>3.8000000000000002E-4</v>
      </c>
      <c r="H105">
        <v>26.461000439999999</v>
      </c>
      <c r="J105" s="2">
        <f>TREND(Calibration!$A$2:$A$4,Calibration!$B$2:$B$4,C105)</f>
        <v>386.64013041742226</v>
      </c>
      <c r="K105" s="2">
        <f>TREND(Calibration!$A$2:$A$4,Calibration!$C$2:$C$4,E105)</f>
        <v>747.5333017103369</v>
      </c>
      <c r="L105" s="2">
        <v>612.24421869612797</v>
      </c>
    </row>
    <row r="106" spans="1:12" x14ac:dyDescent="0.25">
      <c r="A106">
        <v>520088</v>
      </c>
      <c r="B106">
        <v>15.04800034</v>
      </c>
      <c r="C106">
        <v>0.48599999999999999</v>
      </c>
      <c r="D106">
        <v>23.63699913</v>
      </c>
      <c r="E106">
        <v>0.29330000000000001</v>
      </c>
      <c r="F106">
        <v>34.901000979999999</v>
      </c>
      <c r="G106">
        <v>2.7E-4</v>
      </c>
      <c r="H106">
        <v>26.336000439999999</v>
      </c>
      <c r="J106" s="2">
        <f>TREND(Calibration!$A$2:$A$4,Calibration!$B$2:$B$4,C106)</f>
        <v>392.84941384755268</v>
      </c>
      <c r="K106" s="2">
        <f>TREND(Calibration!$A$2:$A$4,Calibration!$C$2:$C$4,E106)</f>
        <v>746.1560604207109</v>
      </c>
      <c r="L106" s="2">
        <v>609.55118575795245</v>
      </c>
    </row>
    <row r="107" spans="1:12" x14ac:dyDescent="0.25">
      <c r="A107">
        <v>525088</v>
      </c>
      <c r="B107">
        <v>15.06099987</v>
      </c>
      <c r="C107">
        <v>0.48710001000000003</v>
      </c>
      <c r="D107">
        <v>23.634000780000001</v>
      </c>
      <c r="E107">
        <v>0.29352</v>
      </c>
      <c r="F107">
        <v>34.884998320000001</v>
      </c>
      <c r="G107">
        <v>2.7E-4</v>
      </c>
      <c r="H107">
        <v>26.329999919999999</v>
      </c>
      <c r="J107" s="2">
        <f>TREND(Calibration!$A$2:$A$4,Calibration!$B$2:$B$4,C107)</f>
        <v>393.69265753471046</v>
      </c>
      <c r="K107" s="2">
        <f>TREND(Calibration!$A$2:$A$4,Calibration!$C$2:$C$4,E107)</f>
        <v>747.10294339742177</v>
      </c>
      <c r="L107" s="2">
        <v>611.46465764879099</v>
      </c>
    </row>
    <row r="108" spans="1:12" x14ac:dyDescent="0.25">
      <c r="A108">
        <v>530088</v>
      </c>
      <c r="B108">
        <v>15.079999920000001</v>
      </c>
      <c r="C108">
        <v>0.48769999000000003</v>
      </c>
      <c r="D108">
        <v>23.621000290000001</v>
      </c>
      <c r="E108">
        <v>0.29324999000000002</v>
      </c>
      <c r="F108">
        <v>34.894001009999997</v>
      </c>
      <c r="G108">
        <v>2.7E-4</v>
      </c>
      <c r="H108">
        <v>26.309999470000001</v>
      </c>
      <c r="J108" s="2">
        <f>TREND(Calibration!$A$2:$A$4,Calibration!$B$2:$B$4,C108)</f>
        <v>394.15258912389686</v>
      </c>
      <c r="K108" s="2">
        <f>TREND(Calibration!$A$2:$A$4,Calibration!$C$2:$C$4,E108)</f>
        <v>745.94081670405035</v>
      </c>
      <c r="L108" s="2">
        <v>615.29155890934294</v>
      </c>
    </row>
    <row r="109" spans="1:12" x14ac:dyDescent="0.25">
      <c r="A109">
        <v>535230</v>
      </c>
      <c r="B109">
        <v>15.135000229999999</v>
      </c>
      <c r="C109">
        <v>0.47850000999999998</v>
      </c>
      <c r="D109">
        <v>23.646999359999999</v>
      </c>
      <c r="E109">
        <v>0.29215999999999998</v>
      </c>
      <c r="F109">
        <v>34.855998990000003</v>
      </c>
      <c r="G109">
        <v>2.2000000000000001E-4</v>
      </c>
      <c r="H109">
        <v>26.346000669999999</v>
      </c>
      <c r="J109" s="2">
        <f>TREND(Calibration!$A$2:$A$4,Calibration!$B$2:$B$4,C109)</f>
        <v>387.10008500395463</v>
      </c>
      <c r="K109" s="2">
        <f>TREND(Calibration!$A$2:$A$4,Calibration!$C$2:$C$4,E109)</f>
        <v>741.24948499593597</v>
      </c>
      <c r="L109" s="2">
        <v>614.1576480658415</v>
      </c>
    </row>
    <row r="110" spans="1:12" x14ac:dyDescent="0.25">
      <c r="A110">
        <v>540089</v>
      </c>
      <c r="B110">
        <v>15.18700027</v>
      </c>
      <c r="C110">
        <v>0.49409999999999998</v>
      </c>
      <c r="D110">
        <v>23.621000290000001</v>
      </c>
      <c r="E110">
        <v>0.29194998999999999</v>
      </c>
      <c r="F110">
        <v>34.903999329999998</v>
      </c>
      <c r="G110">
        <v>3.2000000000000003E-4</v>
      </c>
      <c r="H110">
        <v>26.26499939</v>
      </c>
      <c r="J110" s="2">
        <f>TREND(Calibration!$A$2:$A$4,Calibration!$B$2:$B$4,C110)</f>
        <v>399.05869727768317</v>
      </c>
      <c r="K110" s="2">
        <f>TREND(Calibration!$A$2:$A$4,Calibration!$C$2:$C$4,E110)</f>
        <v>740.34559911439487</v>
      </c>
      <c r="L110" s="2">
        <v>612.24421869612797</v>
      </c>
    </row>
    <row r="111" spans="1:12" x14ac:dyDescent="0.25">
      <c r="A111">
        <v>545088</v>
      </c>
      <c r="B111">
        <v>15.22000027</v>
      </c>
      <c r="C111">
        <v>0.48010001000000002</v>
      </c>
      <c r="D111">
        <v>23.631000520000001</v>
      </c>
      <c r="E111">
        <v>0.29168000999999999</v>
      </c>
      <c r="F111">
        <v>34.865001679999999</v>
      </c>
      <c r="G111">
        <v>2.7E-4</v>
      </c>
      <c r="H111">
        <v>26.393999099999998</v>
      </c>
      <c r="J111" s="2">
        <f>TREND(Calibration!$A$2:$A$4,Calibration!$B$2:$B$4,C111)</f>
        <v>388.32661012595577</v>
      </c>
      <c r="K111" s="2">
        <f>TREND(Calibration!$A$2:$A$4,Calibration!$C$2:$C$4,E111)</f>
        <v>739.1836015414292</v>
      </c>
      <c r="L111" s="2">
        <v>617.98454932639345</v>
      </c>
    </row>
    <row r="112" spans="1:12" x14ac:dyDescent="0.25">
      <c r="A112">
        <v>550088</v>
      </c>
      <c r="B112">
        <v>15.26200008</v>
      </c>
      <c r="C112">
        <v>0.48599999999999999</v>
      </c>
      <c r="D112">
        <v>23.614999770000001</v>
      </c>
      <c r="E112">
        <v>0.2913</v>
      </c>
      <c r="F112">
        <v>34.901000979999999</v>
      </c>
      <c r="G112">
        <v>3.2000000000000003E-4</v>
      </c>
      <c r="H112">
        <v>26.402999879999999</v>
      </c>
      <c r="J112" s="2">
        <f>TREND(Calibration!$A$2:$A$4,Calibration!$B$2:$B$4,C112)</f>
        <v>392.84941384755268</v>
      </c>
      <c r="K112" s="2">
        <f>TREND(Calibration!$A$2:$A$4,Calibration!$C$2:$C$4,E112)</f>
        <v>737.54803335970246</v>
      </c>
      <c r="L112" s="2">
        <v>619.5436643342133</v>
      </c>
    </row>
    <row r="113" spans="1:12" x14ac:dyDescent="0.25">
      <c r="A113">
        <v>555088</v>
      </c>
      <c r="B113">
        <v>15.25800037</v>
      </c>
      <c r="C113">
        <v>0.48660001000000003</v>
      </c>
      <c r="D113">
        <v>23.599000929999999</v>
      </c>
      <c r="E113">
        <v>0.29161999</v>
      </c>
      <c r="F113">
        <v>34.9070015</v>
      </c>
      <c r="G113">
        <v>2.7E-4</v>
      </c>
      <c r="H113">
        <v>26.420000080000001</v>
      </c>
      <c r="J113" s="2">
        <f>TREND(Calibration!$A$2:$A$4,Calibration!$B$2:$B$4,C113)</f>
        <v>393.30936843408512</v>
      </c>
      <c r="K113" s="2">
        <f>TREND(Calibration!$A$2:$A$4,Calibration!$C$2:$C$4,E113)</f>
        <v>738.92527464932846</v>
      </c>
      <c r="L113" s="2">
        <v>612.24421869612797</v>
      </c>
    </row>
    <row r="114" spans="1:12" x14ac:dyDescent="0.25">
      <c r="A114">
        <v>560090</v>
      </c>
      <c r="B114">
        <v>15.31700039</v>
      </c>
      <c r="C114">
        <v>0.4914</v>
      </c>
      <c r="D114">
        <v>23.599000929999999</v>
      </c>
      <c r="E114">
        <v>0.29168000999999999</v>
      </c>
      <c r="F114">
        <v>34.936000819999997</v>
      </c>
      <c r="G114">
        <v>3.2000000000000003E-4</v>
      </c>
      <c r="H114">
        <v>26.402999879999999</v>
      </c>
      <c r="J114" s="2">
        <f>TREND(Calibration!$A$2:$A$4,Calibration!$B$2:$B$4,C114)</f>
        <v>396.98893613430636</v>
      </c>
      <c r="K114" s="2">
        <f>TREND(Calibration!$A$2:$A$4,Calibration!$C$2:$C$4,E114)</f>
        <v>739.1836015414292</v>
      </c>
      <c r="L114" s="2">
        <v>612.59853305802164</v>
      </c>
    </row>
    <row r="115" spans="1:12" x14ac:dyDescent="0.25">
      <c r="A115">
        <v>565093</v>
      </c>
      <c r="B115">
        <v>15.333000180000001</v>
      </c>
      <c r="C115">
        <v>0.49579999000000002</v>
      </c>
      <c r="D115">
        <v>23.607999800000002</v>
      </c>
      <c r="E115">
        <v>0.2913</v>
      </c>
      <c r="F115">
        <v>34.938999180000003</v>
      </c>
      <c r="G115">
        <v>2.7E-4</v>
      </c>
      <c r="H115">
        <v>26.36199951</v>
      </c>
      <c r="J115" s="2">
        <f>TREND(Calibration!$A$2:$A$4,Calibration!$B$2:$B$4,C115)</f>
        <v>400.36187255402729</v>
      </c>
      <c r="K115" s="2">
        <f>TREND(Calibration!$A$2:$A$4,Calibration!$C$2:$C$4,E115)</f>
        <v>737.54803335970246</v>
      </c>
      <c r="L115" s="2">
        <v>618.33890620941224</v>
      </c>
    </row>
    <row r="116" spans="1:12" x14ac:dyDescent="0.25">
      <c r="A116">
        <v>570088</v>
      </c>
      <c r="B116">
        <v>15.32699966</v>
      </c>
      <c r="C116">
        <v>0.48870000000000002</v>
      </c>
      <c r="D116">
        <v>23.663000109999999</v>
      </c>
      <c r="E116">
        <v>0.29135000999999999</v>
      </c>
      <c r="F116">
        <v>34.888000490000003</v>
      </c>
      <c r="G116">
        <v>2.7E-4</v>
      </c>
      <c r="H116">
        <v>26.304000850000001</v>
      </c>
      <c r="J116" s="2">
        <f>TREND(Calibration!$A$2:$A$4,Calibration!$B$2:$B$4,C116)</f>
        <v>394.91917499092955</v>
      </c>
      <c r="K116" s="2">
        <f>TREND(Calibration!$A$2:$A$4,Calibration!$C$2:$C$4,E116)</f>
        <v>737.76327707636278</v>
      </c>
      <c r="L116" s="2">
        <v>619.89802121723199</v>
      </c>
    </row>
    <row r="117" spans="1:12" x14ac:dyDescent="0.25">
      <c r="A117">
        <v>575089</v>
      </c>
      <c r="B117">
        <v>15.375</v>
      </c>
      <c r="C117">
        <v>0.49739999000000001</v>
      </c>
      <c r="D117">
        <v>23.63699913</v>
      </c>
      <c r="E117">
        <v>0.29065001000000001</v>
      </c>
      <c r="F117">
        <v>34.9070015</v>
      </c>
      <c r="G117">
        <v>3.2000000000000003E-4</v>
      </c>
      <c r="H117">
        <v>26.288000109999999</v>
      </c>
      <c r="J117" s="2">
        <f>TREND(Calibration!$A$2:$A$4,Calibration!$B$2:$B$4,C117)</f>
        <v>401.58839767602836</v>
      </c>
      <c r="K117" s="2">
        <f>TREND(Calibration!$A$2:$A$4,Calibration!$C$2:$C$4,E117)</f>
        <v>734.75046760501004</v>
      </c>
      <c r="L117" s="2">
        <v>611.88985472625507</v>
      </c>
    </row>
    <row r="118" spans="1:12" x14ac:dyDescent="0.25">
      <c r="A118">
        <v>580092</v>
      </c>
      <c r="B118">
        <v>15.375</v>
      </c>
      <c r="C118">
        <v>0.49039999000000001</v>
      </c>
      <c r="D118">
        <v>23.625</v>
      </c>
      <c r="E118">
        <v>0.28902999000000001</v>
      </c>
      <c r="F118">
        <v>34.903999329999998</v>
      </c>
      <c r="G118">
        <v>2.7E-4</v>
      </c>
      <c r="H118">
        <v>26.256000520000001</v>
      </c>
      <c r="J118" s="2">
        <f>TREND(Calibration!$A$2:$A$4,Calibration!$B$2:$B$4,C118)</f>
        <v>396.22235026727367</v>
      </c>
      <c r="K118" s="2">
        <f>TREND(Calibration!$A$2:$A$4,Calibration!$C$2:$C$4,E118)</f>
        <v>727.77787960532237</v>
      </c>
      <c r="L118" s="2">
        <v>616.85063139603767</v>
      </c>
    </row>
    <row r="119" spans="1:12" x14ac:dyDescent="0.25">
      <c r="A119">
        <v>585097</v>
      </c>
      <c r="B119">
        <v>15.42099953</v>
      </c>
      <c r="C119">
        <v>0.49200000999999999</v>
      </c>
      <c r="D119">
        <v>23.625</v>
      </c>
      <c r="E119">
        <v>0.28871000000000002</v>
      </c>
      <c r="F119">
        <v>34.897998809999997</v>
      </c>
      <c r="G119">
        <v>3.2000000000000003E-4</v>
      </c>
      <c r="H119">
        <v>26.32299995</v>
      </c>
      <c r="J119" s="2">
        <f>TREND(Calibration!$A$2:$A$4,Calibration!$B$2:$B$4,C119)</f>
        <v>397.44889072083873</v>
      </c>
      <c r="K119" s="2">
        <f>TREND(Calibration!$A$2:$A$4,Calibration!$C$2:$C$4,E119)</f>
        <v>726.40063831569637</v>
      </c>
      <c r="L119" s="2">
        <v>617.63019244337465</v>
      </c>
    </row>
    <row r="120" spans="1:12" x14ac:dyDescent="0.25">
      <c r="A120">
        <v>590088</v>
      </c>
      <c r="B120">
        <v>15.463000299999999</v>
      </c>
      <c r="C120">
        <v>0.49579999000000002</v>
      </c>
      <c r="D120">
        <v>23.63699913</v>
      </c>
      <c r="E120">
        <v>0.28902999000000001</v>
      </c>
      <c r="F120">
        <v>34.909999849999998</v>
      </c>
      <c r="G120">
        <v>3.2000000000000003E-4</v>
      </c>
      <c r="H120">
        <v>26.329999919999999</v>
      </c>
      <c r="J120" s="2">
        <f>TREND(Calibration!$A$2:$A$4,Calibration!$B$2:$B$4,C120)</f>
        <v>400.36187255402729</v>
      </c>
      <c r="K120" s="2">
        <f>TREND(Calibration!$A$2:$A$4,Calibration!$C$2:$C$4,E120)</f>
        <v>727.77787960532237</v>
      </c>
      <c r="L120" s="2">
        <v>616.42543431857359</v>
      </c>
    </row>
    <row r="121" spans="1:12" x14ac:dyDescent="0.25">
      <c r="A121">
        <v>595088</v>
      </c>
      <c r="B121">
        <v>15.47900009</v>
      </c>
      <c r="C121">
        <v>0.48550000999999998</v>
      </c>
      <c r="D121">
        <v>23.614999770000001</v>
      </c>
      <c r="E121">
        <v>0.29026999999999997</v>
      </c>
      <c r="F121">
        <v>34.881999970000003</v>
      </c>
      <c r="G121">
        <v>3.2000000000000003E-4</v>
      </c>
      <c r="H121">
        <v>26.396999359999999</v>
      </c>
      <c r="J121" s="2">
        <f>TREND(Calibration!$A$2:$A$4,Calibration!$B$2:$B$4,C121)</f>
        <v>392.46613241270938</v>
      </c>
      <c r="K121" s="2">
        <f>TREND(Calibration!$A$2:$A$4,Calibration!$C$2:$C$4,E121)</f>
        <v>733.11489942328285</v>
      </c>
      <c r="L121" s="2">
        <v>626.41791289483444</v>
      </c>
    </row>
    <row r="122" spans="1:12" x14ac:dyDescent="0.25">
      <c r="A122">
        <v>600088</v>
      </c>
      <c r="B122">
        <v>15.472999570000001</v>
      </c>
      <c r="C122">
        <v>0.48390000999999999</v>
      </c>
      <c r="D122">
        <v>23.63699913</v>
      </c>
      <c r="E122">
        <v>0.29254001000000002</v>
      </c>
      <c r="F122">
        <v>34.901000979999999</v>
      </c>
      <c r="G122">
        <v>3.2000000000000003E-4</v>
      </c>
      <c r="H122">
        <v>26.291000369999999</v>
      </c>
      <c r="J122" s="2">
        <f>TREND(Calibration!$A$2:$A$4,Calibration!$B$2:$B$4,C122)</f>
        <v>391.23960729070831</v>
      </c>
      <c r="K122" s="2">
        <f>TREND(Calibration!$A$2:$A$4,Calibration!$C$2:$C$4,E122)</f>
        <v>742.88505317766294</v>
      </c>
      <c r="L122" s="2">
        <v>616.85063139603767</v>
      </c>
    </row>
    <row r="123" spans="1:12" x14ac:dyDescent="0.25">
      <c r="A123">
        <v>605271</v>
      </c>
      <c r="B123">
        <v>15.52099991</v>
      </c>
      <c r="C123">
        <v>0.48120001000000001</v>
      </c>
      <c r="D123">
        <v>23.614999770000001</v>
      </c>
      <c r="E123">
        <v>0.29357000999999999</v>
      </c>
      <c r="F123">
        <v>34.861999509999997</v>
      </c>
      <c r="G123">
        <v>2.7E-4</v>
      </c>
      <c r="H123">
        <v>26.375</v>
      </c>
      <c r="J123" s="2">
        <f>TREND(Calibration!$A$2:$A$4,Calibration!$B$2:$B$4,C123)</f>
        <v>389.1698461473315</v>
      </c>
      <c r="K123" s="2">
        <f>TREND(Calibration!$A$2:$A$4,Calibration!$C$2:$C$4,E123)</f>
        <v>747.31818711408232</v>
      </c>
      <c r="L123" s="2">
        <v>616.42543431857359</v>
      </c>
    </row>
    <row r="124" spans="1:12" x14ac:dyDescent="0.25">
      <c r="A124">
        <v>610094</v>
      </c>
      <c r="B124">
        <v>15.53100014</v>
      </c>
      <c r="C124">
        <v>0.48820001000000002</v>
      </c>
      <c r="D124">
        <v>23.618000030000001</v>
      </c>
      <c r="E124">
        <v>0.29361999</v>
      </c>
      <c r="F124">
        <v>34.903999329999998</v>
      </c>
      <c r="G124">
        <v>3.2000000000000003E-4</v>
      </c>
      <c r="H124">
        <v>26.32299995</v>
      </c>
      <c r="J124" s="2">
        <f>TREND(Calibration!$A$2:$A$4,Calibration!$B$2:$B$4,C124)</f>
        <v>394.53589355608619</v>
      </c>
      <c r="K124" s="2">
        <f>TREND(Calibration!$A$2:$A$4,Calibration!$C$2:$C$4,E124)</f>
        <v>747.5333017103369</v>
      </c>
      <c r="L124" s="2">
        <v>616.42543431857359</v>
      </c>
    </row>
    <row r="125" spans="1:12" x14ac:dyDescent="0.25">
      <c r="A125">
        <v>615090</v>
      </c>
      <c r="B125">
        <v>15.588999749999999</v>
      </c>
      <c r="C125">
        <v>0.48769999000000003</v>
      </c>
      <c r="D125">
        <v>23.61199951</v>
      </c>
      <c r="E125">
        <v>0.29492000000000002</v>
      </c>
      <c r="F125">
        <v>34.909999849999998</v>
      </c>
      <c r="G125">
        <v>3.8000000000000002E-4</v>
      </c>
      <c r="H125">
        <v>26.413000109999999</v>
      </c>
      <c r="J125" s="2">
        <f>TREND(Calibration!$A$2:$A$4,Calibration!$B$2:$B$4,C125)</f>
        <v>394.15258912389686</v>
      </c>
      <c r="K125" s="2">
        <f>TREND(Calibration!$A$2:$A$4,Calibration!$C$2:$C$4,E125)</f>
        <v>753.12856234012793</v>
      </c>
      <c r="L125" s="2">
        <v>607.63775638823904</v>
      </c>
    </row>
    <row r="126" spans="1:12" x14ac:dyDescent="0.25">
      <c r="A126">
        <v>620094</v>
      </c>
      <c r="B126">
        <v>15.494999890000001</v>
      </c>
      <c r="C126">
        <v>0.48500000999999998</v>
      </c>
      <c r="D126">
        <v>23.634000780000001</v>
      </c>
      <c r="E126">
        <v>0.29745999000000001</v>
      </c>
      <c r="F126">
        <v>34.894001009999997</v>
      </c>
      <c r="G126">
        <v>2.7E-4</v>
      </c>
      <c r="H126">
        <v>26.31699944</v>
      </c>
      <c r="J126" s="2">
        <f>TREND(Calibration!$A$2:$A$4,Calibration!$B$2:$B$4,C126)</f>
        <v>392.08284331208404</v>
      </c>
      <c r="K126" s="2">
        <f>TREND(Calibration!$A$2:$A$4,Calibration!$C$2:$C$4,E126)</f>
        <v>764.06071366747324</v>
      </c>
      <c r="L126" s="2">
        <v>608.4173103487218</v>
      </c>
    </row>
    <row r="127" spans="1:12" x14ac:dyDescent="0.25">
      <c r="A127">
        <v>625087</v>
      </c>
      <c r="B127">
        <v>15.385000229999999</v>
      </c>
      <c r="C127">
        <v>0.48120001000000001</v>
      </c>
      <c r="D127">
        <v>23.601999280000001</v>
      </c>
      <c r="E127">
        <v>0.29854000000000003</v>
      </c>
      <c r="F127">
        <v>34.872001650000001</v>
      </c>
      <c r="G127">
        <v>2.7E-4</v>
      </c>
      <c r="H127">
        <v>26.32600021</v>
      </c>
      <c r="J127" s="2">
        <f>TREND(Calibration!$A$2:$A$4,Calibration!$B$2:$B$4,C127)</f>
        <v>389.1698461473315</v>
      </c>
      <c r="K127" s="2">
        <f>TREND(Calibration!$A$2:$A$4,Calibration!$C$2:$C$4,E127)</f>
        <v>768.70909132055317</v>
      </c>
      <c r="L127" s="2">
        <v>609.55118575795245</v>
      </c>
    </row>
    <row r="128" spans="1:12" x14ac:dyDescent="0.25">
      <c r="A128">
        <v>630090</v>
      </c>
      <c r="B128">
        <v>15.277999879999999</v>
      </c>
      <c r="C128">
        <v>0.49309998999999999</v>
      </c>
      <c r="D128">
        <v>23.607999800000002</v>
      </c>
      <c r="E128">
        <v>0.29945999000000001</v>
      </c>
      <c r="F128">
        <v>34.909999849999998</v>
      </c>
      <c r="G128">
        <v>3.2000000000000003E-4</v>
      </c>
      <c r="H128">
        <v>26.306999210000001</v>
      </c>
      <c r="J128" s="2">
        <f>TREND(Calibration!$A$2:$A$4,Calibration!$B$2:$B$4,C128)</f>
        <v>398.29211141065048</v>
      </c>
      <c r="K128" s="2">
        <f>TREND(Calibration!$A$2:$A$4,Calibration!$C$2:$C$4,E128)</f>
        <v>772.66874072848191</v>
      </c>
      <c r="L128" s="2">
        <v>602.6769371973312</v>
      </c>
    </row>
    <row r="129" spans="1:12" x14ac:dyDescent="0.25">
      <c r="A129">
        <v>635089</v>
      </c>
      <c r="B129">
        <v>15.12199974</v>
      </c>
      <c r="C129">
        <v>0.47850000999999998</v>
      </c>
      <c r="D129">
        <v>23.614999770000001</v>
      </c>
      <c r="E129">
        <v>0.29973</v>
      </c>
      <c r="F129">
        <v>34.846000670000002</v>
      </c>
      <c r="G129">
        <v>2.7E-4</v>
      </c>
      <c r="H129">
        <v>26.364999770000001</v>
      </c>
      <c r="J129" s="2">
        <f>TREND(Calibration!$A$2:$A$4,Calibration!$B$2:$B$4,C129)</f>
        <v>387.10008500395463</v>
      </c>
      <c r="K129" s="2">
        <f>TREND(Calibration!$A$2:$A$4,Calibration!$C$2:$C$4,E129)</f>
        <v>773.8308674218531</v>
      </c>
      <c r="L129" s="2">
        <v>607.63775638823904</v>
      </c>
    </row>
    <row r="130" spans="1:12" x14ac:dyDescent="0.25">
      <c r="A130">
        <v>640089</v>
      </c>
      <c r="B130">
        <v>15.03499985</v>
      </c>
      <c r="C130">
        <v>0.48980001000000001</v>
      </c>
      <c r="D130">
        <v>23.5890007</v>
      </c>
      <c r="E130">
        <v>0.29934999000000001</v>
      </c>
      <c r="F130">
        <v>34.930000309999997</v>
      </c>
      <c r="G130">
        <v>4.2999999999999999E-4</v>
      </c>
      <c r="H130">
        <v>26.36199951</v>
      </c>
      <c r="J130" s="2">
        <f>TREND(Calibration!$A$2:$A$4,Calibration!$B$2:$B$4,C130)</f>
        <v>395.76241867808727</v>
      </c>
      <c r="K130" s="2">
        <f>TREND(Calibration!$A$2:$A$4,Calibration!$C$2:$C$4,E130)</f>
        <v>772.19529924012636</v>
      </c>
      <c r="L130" s="2">
        <v>610.33073971843521</v>
      </c>
    </row>
    <row r="131" spans="1:12" x14ac:dyDescent="0.25">
      <c r="A131">
        <v>645089</v>
      </c>
      <c r="B131">
        <v>14.855999949999999</v>
      </c>
      <c r="C131">
        <v>0.49039999000000001</v>
      </c>
      <c r="D131">
        <v>23.62800026</v>
      </c>
      <c r="E131">
        <v>0.29837998999999998</v>
      </c>
      <c r="F131">
        <v>34.923000340000002</v>
      </c>
      <c r="G131">
        <v>2.7E-4</v>
      </c>
      <c r="H131">
        <v>26.277999879999999</v>
      </c>
      <c r="J131" s="2">
        <f>TREND(Calibration!$A$2:$A$4,Calibration!$B$2:$B$4,C131)</f>
        <v>396.22235026727367</v>
      </c>
      <c r="K131" s="2">
        <f>TREND(Calibration!$A$2:$A$4,Calibration!$C$2:$C$4,E131)</f>
        <v>768.02040611553707</v>
      </c>
      <c r="L131" s="2">
        <v>601.54306178810066</v>
      </c>
    </row>
    <row r="132" spans="1:12" x14ac:dyDescent="0.25">
      <c r="A132">
        <v>650279</v>
      </c>
      <c r="B132">
        <v>14.76200008</v>
      </c>
      <c r="C132">
        <v>0.47739999999999999</v>
      </c>
      <c r="D132">
        <v>23.61199951</v>
      </c>
      <c r="E132">
        <v>0.29745999000000001</v>
      </c>
      <c r="F132">
        <v>34.877998349999999</v>
      </c>
      <c r="G132">
        <v>2.7E-4</v>
      </c>
      <c r="H132">
        <v>26.375</v>
      </c>
      <c r="J132" s="2">
        <f>TREND(Calibration!$A$2:$A$4,Calibration!$B$2:$B$4,C132)</f>
        <v>386.25684131679691</v>
      </c>
      <c r="K132" s="2">
        <f>TREND(Calibration!$A$2:$A$4,Calibration!$C$2:$C$4,E132)</f>
        <v>764.06071366747324</v>
      </c>
      <c r="L132" s="2">
        <v>610.33073971843521</v>
      </c>
    </row>
    <row r="133" spans="1:12" x14ac:dyDescent="0.25">
      <c r="A133">
        <v>655089</v>
      </c>
      <c r="B133">
        <v>14.66800022</v>
      </c>
      <c r="C133">
        <v>0.47789999999999999</v>
      </c>
      <c r="D133">
        <v>23.61199951</v>
      </c>
      <c r="E133">
        <v>0.29649001000000003</v>
      </c>
      <c r="F133">
        <v>34.890998840000002</v>
      </c>
      <c r="G133">
        <v>2.7E-4</v>
      </c>
      <c r="H133">
        <v>26.346000669999999</v>
      </c>
      <c r="J133" s="2">
        <f>TREND(Calibration!$A$2:$A$4,Calibration!$B$2:$B$4,C133)</f>
        <v>386.64013041742226</v>
      </c>
      <c r="K133" s="2">
        <f>TREND(Calibration!$A$2:$A$4,Calibration!$C$2:$C$4,E133)</f>
        <v>759.88590662315482</v>
      </c>
      <c r="L133" s="2">
        <v>603.81085512768698</v>
      </c>
    </row>
    <row r="134" spans="1:12" x14ac:dyDescent="0.25">
      <c r="A134">
        <v>660090</v>
      </c>
      <c r="B134">
        <v>14.66800022</v>
      </c>
      <c r="C134">
        <v>0.48060000000000003</v>
      </c>
      <c r="D134">
        <v>23.5890007</v>
      </c>
      <c r="E134">
        <v>0.29519001</v>
      </c>
      <c r="F134">
        <v>34.909999849999998</v>
      </c>
      <c r="G134">
        <v>2.7E-4</v>
      </c>
      <c r="H134">
        <v>26.402999879999999</v>
      </c>
      <c r="J134" s="2">
        <f>TREND(Calibration!$A$2:$A$4,Calibration!$B$2:$B$4,C134)</f>
        <v>388.70989156079906</v>
      </c>
      <c r="K134" s="2">
        <f>TREND(Calibration!$A$2:$A$4,Calibration!$C$2:$C$4,E134)</f>
        <v>754.29068903349912</v>
      </c>
      <c r="L134" s="2">
        <v>603.03129408034999</v>
      </c>
    </row>
    <row r="135" spans="1:12" x14ac:dyDescent="0.25">
      <c r="A135">
        <v>665090</v>
      </c>
      <c r="B135">
        <v>14.635999679999999</v>
      </c>
      <c r="C135">
        <v>0.48980001000000001</v>
      </c>
      <c r="D135">
        <v>23.57600021</v>
      </c>
      <c r="E135">
        <v>0.29453998999999997</v>
      </c>
      <c r="F135">
        <v>34.951999659999998</v>
      </c>
      <c r="G135">
        <v>2.7E-4</v>
      </c>
      <c r="H135">
        <v>26.364999770000001</v>
      </c>
      <c r="J135" s="2">
        <f>TREND(Calibration!$A$2:$A$4,Calibration!$B$2:$B$4,C135)</f>
        <v>395.76241867808727</v>
      </c>
      <c r="K135" s="2">
        <f>TREND(Calibration!$A$2:$A$4,Calibration!$C$2:$C$4,E135)</f>
        <v>751.49299415840073</v>
      </c>
      <c r="L135" s="2">
        <v>604.59040908816974</v>
      </c>
    </row>
    <row r="136" spans="1:12" x14ac:dyDescent="0.25">
      <c r="A136">
        <v>670090</v>
      </c>
      <c r="B136">
        <v>14.571000099999999</v>
      </c>
      <c r="C136">
        <v>0.49360000999999998</v>
      </c>
      <c r="D136">
        <v>23.614999770000001</v>
      </c>
      <c r="E136">
        <v>0.29265001000000002</v>
      </c>
      <c r="F136">
        <v>34.951999659999998</v>
      </c>
      <c r="G136">
        <v>2.7E-4</v>
      </c>
      <c r="H136">
        <v>26.31699944</v>
      </c>
      <c r="J136" s="2">
        <f>TREND(Calibration!$A$2:$A$4,Calibration!$B$2:$B$4,C136)</f>
        <v>398.67541584283981</v>
      </c>
      <c r="K136" s="2">
        <f>TREND(Calibration!$A$2:$A$4,Calibration!$C$2:$C$4,E136)</f>
        <v>743.35849466601849</v>
      </c>
      <c r="L136" s="2">
        <v>605.72428449740039</v>
      </c>
    </row>
    <row r="137" spans="1:12" x14ac:dyDescent="0.25">
      <c r="A137">
        <v>675090</v>
      </c>
      <c r="B137">
        <v>14.50599957</v>
      </c>
      <c r="C137">
        <v>0.48870000000000002</v>
      </c>
      <c r="D137">
        <v>23.607999800000002</v>
      </c>
      <c r="E137">
        <v>0.29135000999999999</v>
      </c>
      <c r="F137">
        <v>34.909999849999998</v>
      </c>
      <c r="G137">
        <v>3.2000000000000003E-4</v>
      </c>
      <c r="H137">
        <v>26.274999619999999</v>
      </c>
      <c r="J137" s="2">
        <f>TREND(Calibration!$A$2:$A$4,Calibration!$B$2:$B$4,C137)</f>
        <v>394.91917499092955</v>
      </c>
      <c r="K137" s="2">
        <f>TREND(Calibration!$A$2:$A$4,Calibration!$C$2:$C$4,E137)</f>
        <v>737.76327707636278</v>
      </c>
      <c r="L137" s="2">
        <v>606.14952409598959</v>
      </c>
    </row>
    <row r="138" spans="1:12" x14ac:dyDescent="0.25">
      <c r="A138">
        <v>680089</v>
      </c>
      <c r="B138">
        <v>14.47999954</v>
      </c>
      <c r="C138">
        <v>0.48170000000000002</v>
      </c>
      <c r="D138">
        <v>23.62800026</v>
      </c>
      <c r="E138">
        <v>0.28941</v>
      </c>
      <c r="F138">
        <v>34.865001679999999</v>
      </c>
      <c r="G138">
        <v>2.2000000000000001E-4</v>
      </c>
      <c r="H138">
        <v>26.341999049999998</v>
      </c>
      <c r="J138" s="2">
        <f>TREND(Calibration!$A$2:$A$4,Calibration!$B$2:$B$4,C138)</f>
        <v>389.5531275821748</v>
      </c>
      <c r="K138" s="2">
        <f>TREND(Calibration!$A$2:$A$4,Calibration!$C$2:$C$4,E138)</f>
        <v>729.41344778704934</v>
      </c>
      <c r="L138" s="2">
        <v>604.59040908816974</v>
      </c>
    </row>
    <row r="139" spans="1:12" x14ac:dyDescent="0.25">
      <c r="A139">
        <v>685091</v>
      </c>
      <c r="B139">
        <v>14.489999770000001</v>
      </c>
      <c r="C139">
        <v>0.49039999000000001</v>
      </c>
      <c r="D139">
        <v>23.57299995</v>
      </c>
      <c r="E139">
        <v>0.28843998999999998</v>
      </c>
      <c r="F139">
        <v>34.932998660000003</v>
      </c>
      <c r="G139">
        <v>3.2000000000000003E-4</v>
      </c>
      <c r="H139">
        <v>26.36199951</v>
      </c>
      <c r="J139" s="2">
        <f>TREND(Calibration!$A$2:$A$4,Calibration!$B$2:$B$4,C139)</f>
        <v>396.22235026727367</v>
      </c>
      <c r="K139" s="2">
        <f>TREND(Calibration!$A$2:$A$4,Calibration!$C$2:$C$4,E139)</f>
        <v>725.23851162232472</v>
      </c>
      <c r="L139" s="2">
        <v>608.77163179746969</v>
      </c>
    </row>
    <row r="140" spans="1:12" x14ac:dyDescent="0.25">
      <c r="A140">
        <v>690089</v>
      </c>
      <c r="B140">
        <v>14.41800022</v>
      </c>
      <c r="C140">
        <v>0.48170000000000002</v>
      </c>
      <c r="D140">
        <v>23.625</v>
      </c>
      <c r="E140">
        <v>0.28740999</v>
      </c>
      <c r="F140">
        <v>34.888000490000003</v>
      </c>
      <c r="G140">
        <v>1.6000000000000001E-4</v>
      </c>
      <c r="H140">
        <v>26.309999470000001</v>
      </c>
      <c r="J140" s="2">
        <f>TREND(Calibration!$A$2:$A$4,Calibration!$B$2:$B$4,C140)</f>
        <v>389.5531275821748</v>
      </c>
      <c r="K140" s="2">
        <f>TREND(Calibration!$A$2:$A$4,Calibration!$C$2:$C$4,E140)</f>
        <v>720.80537768590557</v>
      </c>
      <c r="L140" s="2">
        <v>598.07048197629649</v>
      </c>
    </row>
    <row r="141" spans="1:12" x14ac:dyDescent="0.25">
      <c r="A141">
        <v>695090</v>
      </c>
      <c r="B141">
        <v>14.440999980000001</v>
      </c>
      <c r="C141">
        <v>0.48980001000000001</v>
      </c>
      <c r="D141">
        <v>23.559999470000001</v>
      </c>
      <c r="E141">
        <v>0.28606000999999998</v>
      </c>
      <c r="F141">
        <v>34.942001339999997</v>
      </c>
      <c r="G141">
        <v>3.2000000000000003E-4</v>
      </c>
      <c r="H141">
        <v>26.329999919999999</v>
      </c>
      <c r="J141" s="2">
        <f>TREND(Calibration!$A$2:$A$4,Calibration!$B$2:$B$4,C141)</f>
        <v>395.76241867808727</v>
      </c>
      <c r="K141" s="2">
        <f>TREND(Calibration!$A$2:$A$4,Calibration!$C$2:$C$4,E141)</f>
        <v>714.99504549999529</v>
      </c>
      <c r="L141" s="2">
        <v>600.76350782761779</v>
      </c>
    </row>
    <row r="142" spans="1:12" x14ac:dyDescent="0.25">
      <c r="A142">
        <v>700089</v>
      </c>
      <c r="B142">
        <v>14.385999679999999</v>
      </c>
      <c r="C142">
        <v>0.4844</v>
      </c>
      <c r="D142">
        <v>23.604999540000001</v>
      </c>
      <c r="E142">
        <v>0.28476000000000001</v>
      </c>
      <c r="F142">
        <v>34.897998809999997</v>
      </c>
      <c r="G142">
        <v>3.8000000000000002E-4</v>
      </c>
      <c r="H142">
        <v>26.368000030000001</v>
      </c>
      <c r="J142" s="2">
        <f>TREND(Calibration!$A$2:$A$4,Calibration!$B$2:$B$4,C142)</f>
        <v>391.6228887255516</v>
      </c>
      <c r="K142" s="2">
        <f>TREND(Calibration!$A$2:$A$4,Calibration!$C$2:$C$4,E142)</f>
        <v>709.39978487020448</v>
      </c>
      <c r="L142" s="2">
        <v>596.58224259719282</v>
      </c>
    </row>
    <row r="143" spans="1:12" x14ac:dyDescent="0.25">
      <c r="A143">
        <v>705088</v>
      </c>
      <c r="B143">
        <v>14.30500031</v>
      </c>
      <c r="C143">
        <v>0.50120001999999997</v>
      </c>
      <c r="D143">
        <v>23.583000179999999</v>
      </c>
      <c r="E143">
        <v>0.28356998999999999</v>
      </c>
      <c r="F143">
        <v>34.951999659999998</v>
      </c>
      <c r="G143">
        <v>3.2000000000000003E-4</v>
      </c>
      <c r="H143">
        <v>26.277999879999999</v>
      </c>
      <c r="J143" s="2">
        <f>TREND(Calibration!$A$2:$A$4,Calibration!$B$2:$B$4,C143)</f>
        <v>404.50141783812694</v>
      </c>
      <c r="K143" s="2">
        <f>TREND(Calibration!$A$2:$A$4,Calibration!$C$2:$C$4,E143)</f>
        <v>704.277965728769</v>
      </c>
      <c r="L143" s="2">
        <v>598.49571448803147</v>
      </c>
    </row>
    <row r="144" spans="1:12" x14ac:dyDescent="0.25">
      <c r="A144">
        <v>710091</v>
      </c>
      <c r="B144">
        <v>14.30799961</v>
      </c>
      <c r="C144">
        <v>0.49739999000000001</v>
      </c>
      <c r="D144">
        <v>23.596000669999999</v>
      </c>
      <c r="E144">
        <v>0.28227001000000002</v>
      </c>
      <c r="F144">
        <v>34.930000309999997</v>
      </c>
      <c r="G144">
        <v>3.8000000000000002E-4</v>
      </c>
      <c r="H144">
        <v>26.271999359999999</v>
      </c>
      <c r="J144" s="2">
        <f>TREND(Calibration!$A$2:$A$4,Calibration!$B$2:$B$4,C144)</f>
        <v>401.58839767602836</v>
      </c>
      <c r="K144" s="2">
        <f>TREND(Calibration!$A$2:$A$4,Calibration!$C$2:$C$4,E144)</f>
        <v>698.68283421938418</v>
      </c>
      <c r="L144" s="2">
        <v>606.85820242775617</v>
      </c>
    </row>
    <row r="145" spans="1:12" x14ac:dyDescent="0.25">
      <c r="A145">
        <v>715090</v>
      </c>
      <c r="B145">
        <v>14.25899982</v>
      </c>
      <c r="C145">
        <v>0.4914</v>
      </c>
      <c r="D145">
        <v>23.621000290000001</v>
      </c>
      <c r="E145">
        <v>0.28064999000000002</v>
      </c>
      <c r="F145">
        <v>34.897998809999997</v>
      </c>
      <c r="G145">
        <v>2.2000000000000001E-4</v>
      </c>
      <c r="H145">
        <v>26.271999359999999</v>
      </c>
      <c r="J145" s="2">
        <f>TREND(Calibration!$A$2:$A$4,Calibration!$B$2:$B$4,C145)</f>
        <v>396.98893613430636</v>
      </c>
      <c r="K145" s="2">
        <f>TREND(Calibration!$A$2:$A$4,Calibration!$C$2:$C$4,E145)</f>
        <v>691.71024621969673</v>
      </c>
      <c r="L145" s="2">
        <v>606.85820242775617</v>
      </c>
    </row>
    <row r="146" spans="1:12" x14ac:dyDescent="0.25">
      <c r="A146">
        <v>720090</v>
      </c>
      <c r="B146">
        <v>14.274999619999999</v>
      </c>
      <c r="C146">
        <v>0.48550000999999998</v>
      </c>
      <c r="D146">
        <v>23.586000439999999</v>
      </c>
      <c r="E146">
        <v>0.27946000999999998</v>
      </c>
      <c r="F146">
        <v>34.868999479999999</v>
      </c>
      <c r="G146">
        <v>3.8000000000000002E-4</v>
      </c>
      <c r="H146">
        <v>26.368000030000001</v>
      </c>
      <c r="J146" s="2">
        <f>TREND(Calibration!$A$2:$A$4,Calibration!$B$2:$B$4,C146)</f>
        <v>392.46613241270938</v>
      </c>
      <c r="K146" s="2">
        <f>TREND(Calibration!$A$2:$A$4,Calibration!$C$2:$C$4,E146)</f>
        <v>686.58855619866722</v>
      </c>
      <c r="L146" s="2">
        <v>602.6769371973312</v>
      </c>
    </row>
    <row r="147" spans="1:12" x14ac:dyDescent="0.25">
      <c r="A147">
        <v>725090</v>
      </c>
      <c r="B147">
        <v>14.295000079999999</v>
      </c>
      <c r="C147">
        <v>0.48820001000000002</v>
      </c>
      <c r="D147">
        <v>23.596000669999999</v>
      </c>
      <c r="E147">
        <v>0.27811000000000002</v>
      </c>
      <c r="F147">
        <v>34.936000819999997</v>
      </c>
      <c r="G147">
        <v>3.2000000000000003E-4</v>
      </c>
      <c r="H147">
        <v>26.37800026</v>
      </c>
      <c r="J147" s="2">
        <f>TREND(Calibration!$A$2:$A$4,Calibration!$B$2:$B$4,C147)</f>
        <v>394.53589355608619</v>
      </c>
      <c r="K147" s="2">
        <f>TREND(Calibration!$A$2:$A$4,Calibration!$C$2:$C$4,E147)</f>
        <v>680.77809489235119</v>
      </c>
      <c r="L147" s="2">
        <v>599.98395386713503</v>
      </c>
    </row>
    <row r="148" spans="1:12" x14ac:dyDescent="0.25">
      <c r="A148">
        <v>730090</v>
      </c>
      <c r="B148">
        <v>14.295000079999999</v>
      </c>
      <c r="C148">
        <v>0.49200000999999999</v>
      </c>
      <c r="D148">
        <v>23.583000179999999</v>
      </c>
      <c r="E148">
        <v>0.27713999</v>
      </c>
      <c r="F148">
        <v>34.962001800000003</v>
      </c>
      <c r="G148">
        <v>3.8000000000000002E-4</v>
      </c>
      <c r="H148">
        <v>26.35899925</v>
      </c>
      <c r="J148" s="2">
        <f>TREND(Calibration!$A$2:$A$4,Calibration!$B$2:$B$4,C148)</f>
        <v>397.44889072083873</v>
      </c>
      <c r="K148" s="2">
        <f>TREND(Calibration!$A$2:$A$4,Calibration!$C$2:$C$4,E148)</f>
        <v>676.60315872762681</v>
      </c>
      <c r="L148" s="2">
        <v>592.75534133664087</v>
      </c>
    </row>
    <row r="149" spans="1:12" x14ac:dyDescent="0.25">
      <c r="A149">
        <v>735090</v>
      </c>
      <c r="B149">
        <v>14.272000309999999</v>
      </c>
      <c r="C149">
        <v>0.49520001000000002</v>
      </c>
      <c r="D149">
        <v>23.604999540000001</v>
      </c>
      <c r="E149">
        <v>0.27584001000000002</v>
      </c>
      <c r="F149">
        <v>34.95500183</v>
      </c>
      <c r="G149">
        <v>3.8000000000000002E-4</v>
      </c>
      <c r="H149">
        <v>26.31999969</v>
      </c>
      <c r="J149" s="2">
        <f>TREND(Calibration!$A$2:$A$4,Calibration!$B$2:$B$4,C149)</f>
        <v>399.90194096484095</v>
      </c>
      <c r="K149" s="2">
        <f>TREND(Calibration!$A$2:$A$4,Calibration!$C$2:$C$4,E149)</f>
        <v>671.00802721824198</v>
      </c>
      <c r="L149" s="2">
        <v>602.6769371973312</v>
      </c>
    </row>
    <row r="150" spans="1:12" x14ac:dyDescent="0.25">
      <c r="A150">
        <v>740090</v>
      </c>
      <c r="B150">
        <v>14.25899982</v>
      </c>
      <c r="C150">
        <v>0.48769999000000003</v>
      </c>
      <c r="D150">
        <v>23.607999800000002</v>
      </c>
      <c r="E150">
        <v>0.27460000000000001</v>
      </c>
      <c r="F150">
        <v>34.923000340000002</v>
      </c>
      <c r="G150">
        <v>3.2000000000000003E-4</v>
      </c>
      <c r="H150">
        <v>26.291000369999999</v>
      </c>
      <c r="J150" s="2">
        <f>TREND(Calibration!$A$2:$A$4,Calibration!$B$2:$B$4,C150)</f>
        <v>394.15258912389686</v>
      </c>
      <c r="K150" s="2">
        <f>TREND(Calibration!$A$2:$A$4,Calibration!$C$2:$C$4,E150)</f>
        <v>665.67100740028127</v>
      </c>
      <c r="L150" s="2">
        <v>609.97638283541653</v>
      </c>
    </row>
    <row r="151" spans="1:12" x14ac:dyDescent="0.25">
      <c r="A151">
        <v>745090</v>
      </c>
      <c r="B151">
        <v>14.25599957</v>
      </c>
      <c r="C151">
        <v>0.48599999999999999</v>
      </c>
      <c r="D151">
        <v>23.621000290000001</v>
      </c>
      <c r="E151">
        <v>0.27292000999999999</v>
      </c>
      <c r="F151">
        <v>34.881999970000003</v>
      </c>
      <c r="G151">
        <v>2.2000000000000001E-4</v>
      </c>
      <c r="H151">
        <v>26.25300026</v>
      </c>
      <c r="J151" s="2">
        <f>TREND(Calibration!$A$2:$A$4,Calibration!$B$2:$B$4,C151)</f>
        <v>392.84941384755268</v>
      </c>
      <c r="K151" s="2">
        <f>TREND(Calibration!$A$2:$A$4,Calibration!$C$2:$C$4,E151)</f>
        <v>658.44030770916947</v>
      </c>
      <c r="L151" s="2">
        <v>612.59853305802164</v>
      </c>
    </row>
    <row r="152" spans="1:12" x14ac:dyDescent="0.25">
      <c r="A152">
        <v>750090</v>
      </c>
      <c r="B152">
        <v>14.291999819999999</v>
      </c>
      <c r="C152">
        <v>0.47960001000000002</v>
      </c>
      <c r="D152">
        <v>23.614999770000001</v>
      </c>
      <c r="E152">
        <v>0.27167999999999998</v>
      </c>
      <c r="F152">
        <v>34.846000670000002</v>
      </c>
      <c r="G152">
        <v>3.2000000000000003E-4</v>
      </c>
      <c r="H152">
        <v>26.256000520000001</v>
      </c>
      <c r="J152" s="2">
        <f>TREND(Calibration!$A$2:$A$4,Calibration!$B$2:$B$4,C152)</f>
        <v>387.94332102533042</v>
      </c>
      <c r="K152" s="2">
        <f>TREND(Calibration!$A$2:$A$4,Calibration!$C$2:$C$4,E152)</f>
        <v>653.10328789120877</v>
      </c>
      <c r="L152" s="2">
        <v>599.20439281979793</v>
      </c>
    </row>
    <row r="153" spans="1:12" x14ac:dyDescent="0.25">
      <c r="A153">
        <v>755089</v>
      </c>
      <c r="B153">
        <v>14.347000120000001</v>
      </c>
      <c r="C153">
        <v>0.47960001000000002</v>
      </c>
      <c r="D153">
        <v>23.591999049999998</v>
      </c>
      <c r="E153">
        <v>0.27044001000000001</v>
      </c>
      <c r="F153">
        <v>34.865001679999999</v>
      </c>
      <c r="G153">
        <v>3.2000000000000003E-4</v>
      </c>
      <c r="H153">
        <v>26.31399918</v>
      </c>
      <c r="J153" s="2">
        <f>TREND(Calibration!$A$2:$A$4,Calibration!$B$2:$B$4,C153)</f>
        <v>387.94332102533042</v>
      </c>
      <c r="K153" s="2">
        <f>TREND(Calibration!$A$2:$A$4,Calibration!$C$2:$C$4,E153)</f>
        <v>647.76635415351893</v>
      </c>
      <c r="L153" s="2">
        <v>599.20439281979793</v>
      </c>
    </row>
    <row r="154" spans="1:12" x14ac:dyDescent="0.25">
      <c r="A154">
        <v>760089</v>
      </c>
      <c r="B154">
        <v>14.38300037</v>
      </c>
      <c r="C154">
        <v>0.48550000999999998</v>
      </c>
      <c r="D154">
        <v>23.56699944</v>
      </c>
      <c r="E154">
        <v>0.26945998999999998</v>
      </c>
      <c r="F154">
        <v>34.901000979999999</v>
      </c>
      <c r="G154">
        <v>3.8000000000000002E-4</v>
      </c>
      <c r="H154">
        <v>26.354999540000001</v>
      </c>
      <c r="J154" s="2">
        <f>TREND(Calibration!$A$2:$A$4,Calibration!$B$2:$B$4,C154)</f>
        <v>392.46613241270938</v>
      </c>
      <c r="K154" s="2">
        <f>TREND(Calibration!$A$2:$A$4,Calibration!$C$2:$C$4,E154)</f>
        <v>643.5483348133539</v>
      </c>
      <c r="L154" s="2">
        <v>604.94473053691763</v>
      </c>
    </row>
    <row r="155" spans="1:12" x14ac:dyDescent="0.25">
      <c r="A155">
        <v>765089</v>
      </c>
      <c r="B155">
        <v>14.40499973</v>
      </c>
      <c r="C155">
        <v>0.48500000999999998</v>
      </c>
      <c r="D155">
        <v>23.5890007</v>
      </c>
      <c r="E155">
        <v>0.26859999000000001</v>
      </c>
      <c r="F155">
        <v>34.951999659999998</v>
      </c>
      <c r="G155">
        <v>3.2000000000000003E-4</v>
      </c>
      <c r="H155">
        <v>26.384000780000001</v>
      </c>
      <c r="J155" s="2">
        <f>TREND(Calibration!$A$2:$A$4,Calibration!$B$2:$B$4,C155)</f>
        <v>392.08284331208404</v>
      </c>
      <c r="K155" s="2">
        <f>TREND(Calibration!$A$2:$A$4,Calibration!$C$2:$C$4,E155)</f>
        <v>639.84688317712039</v>
      </c>
      <c r="L155" s="2">
        <v>593.10970530651377</v>
      </c>
    </row>
    <row r="156" spans="1:12" x14ac:dyDescent="0.25">
      <c r="A156">
        <v>770090</v>
      </c>
      <c r="B156">
        <v>14.369999890000001</v>
      </c>
      <c r="C156">
        <v>0.48230001</v>
      </c>
      <c r="D156">
        <v>23.614999770000001</v>
      </c>
      <c r="E156">
        <v>0.26752000999999997</v>
      </c>
      <c r="F156">
        <v>34.890998840000002</v>
      </c>
      <c r="G156">
        <v>2.7E-4</v>
      </c>
      <c r="H156">
        <v>26.333000179999999</v>
      </c>
      <c r="J156" s="2">
        <f>TREND(Calibration!$A$2:$A$4,Calibration!$B$2:$B$4,C156)</f>
        <v>390.01308216870723</v>
      </c>
      <c r="K156" s="2">
        <f>TREND(Calibration!$A$2:$A$4,Calibration!$C$2:$C$4,E156)</f>
        <v>635.1986346444462</v>
      </c>
      <c r="L156" s="2">
        <v>602.32262283543764</v>
      </c>
    </row>
    <row r="157" spans="1:12" x14ac:dyDescent="0.25">
      <c r="A157">
        <v>775090</v>
      </c>
      <c r="B157">
        <v>14.399000170000001</v>
      </c>
      <c r="C157">
        <v>0.48930001000000001</v>
      </c>
      <c r="D157">
        <v>23.5890007</v>
      </c>
      <c r="E157">
        <v>0.26622000000000001</v>
      </c>
      <c r="F157">
        <v>34.958999630000001</v>
      </c>
      <c r="G157">
        <v>3.2000000000000003E-4</v>
      </c>
      <c r="H157">
        <v>26.31399918</v>
      </c>
      <c r="J157" s="2">
        <f>TREND(Calibration!$A$2:$A$4,Calibration!$B$2:$B$4,C157)</f>
        <v>395.37912957746192</v>
      </c>
      <c r="K157" s="2">
        <f>TREND(Calibration!$A$2:$A$4,Calibration!$C$2:$C$4,E157)</f>
        <v>629.60337401465563</v>
      </c>
      <c r="L157" s="2">
        <v>602.6769371973312</v>
      </c>
    </row>
    <row r="158" spans="1:12" x14ac:dyDescent="0.25">
      <c r="A158">
        <v>780090</v>
      </c>
      <c r="B158">
        <v>14.352999690000001</v>
      </c>
      <c r="C158">
        <v>0.47789999999999999</v>
      </c>
      <c r="D158">
        <v>23.607999800000002</v>
      </c>
      <c r="E158">
        <v>0.26561998999999997</v>
      </c>
      <c r="F158">
        <v>34.855998990000003</v>
      </c>
      <c r="G158">
        <v>3.2000000000000003E-4</v>
      </c>
      <c r="H158">
        <v>26.243000030000001</v>
      </c>
      <c r="J158" s="2">
        <f>TREND(Calibration!$A$2:$A$4,Calibration!$B$2:$B$4,C158)</f>
        <v>386.64013041742226</v>
      </c>
      <c r="K158" s="2">
        <f>TREND(Calibration!$A$2:$A$4,Calibration!$C$2:$C$4,E158)</f>
        <v>627.02092285621757</v>
      </c>
      <c r="L158" s="2">
        <v>599.62958989726212</v>
      </c>
    </row>
    <row r="159" spans="1:12" x14ac:dyDescent="0.25">
      <c r="A159">
        <v>785123</v>
      </c>
      <c r="B159">
        <v>14.37300014</v>
      </c>
      <c r="C159">
        <v>0.49520001000000002</v>
      </c>
      <c r="D159">
        <v>23.57600021</v>
      </c>
      <c r="E159">
        <v>0.26491999999999999</v>
      </c>
      <c r="F159">
        <v>34.932998660000003</v>
      </c>
      <c r="G159">
        <v>1.6000000000000001E-4</v>
      </c>
      <c r="H159">
        <v>26.26199913</v>
      </c>
      <c r="J159" s="2">
        <f>TREND(Calibration!$A$2:$A$4,Calibration!$B$2:$B$4,C159)</f>
        <v>399.90194096484095</v>
      </c>
      <c r="K159" s="2">
        <f>TREND(Calibration!$A$2:$A$4,Calibration!$C$2:$C$4,E159)</f>
        <v>624.00815642499992</v>
      </c>
      <c r="L159" s="2">
        <v>607.63775638823904</v>
      </c>
    </row>
    <row r="160" spans="1:12" x14ac:dyDescent="0.25">
      <c r="A160">
        <v>790090</v>
      </c>
      <c r="B160">
        <v>14.295000079999999</v>
      </c>
      <c r="C160">
        <v>0.48820001000000002</v>
      </c>
      <c r="D160">
        <v>23.607999800000002</v>
      </c>
      <c r="E160">
        <v>0.26427001</v>
      </c>
      <c r="F160">
        <v>34.888000490000003</v>
      </c>
      <c r="G160">
        <v>2.7E-4</v>
      </c>
      <c r="H160">
        <v>26.232999800000002</v>
      </c>
      <c r="J160" s="2">
        <f>TREND(Calibration!$A$2:$A$4,Calibration!$B$2:$B$4,C160)</f>
        <v>394.53589355608619</v>
      </c>
      <c r="K160" s="2">
        <f>TREND(Calibration!$A$2:$A$4,Calibration!$C$2:$C$4,E160)</f>
        <v>621.21059067030751</v>
      </c>
      <c r="L160" s="2">
        <v>597.7161605275486</v>
      </c>
    </row>
    <row r="161" spans="1:12" x14ac:dyDescent="0.25">
      <c r="A161">
        <v>795093</v>
      </c>
      <c r="B161">
        <v>14.31400013</v>
      </c>
      <c r="C161">
        <v>0.48170000000000002</v>
      </c>
      <c r="D161">
        <v>23.559999470000001</v>
      </c>
      <c r="E161">
        <v>0.26329999999999998</v>
      </c>
      <c r="F161">
        <v>34.872001650000001</v>
      </c>
      <c r="G161">
        <v>3.2000000000000003E-4</v>
      </c>
      <c r="H161">
        <v>26.336000439999999</v>
      </c>
      <c r="J161" s="2">
        <f>TREND(Calibration!$A$2:$A$4,Calibration!$B$2:$B$4,C161)</f>
        <v>389.5531275821748</v>
      </c>
      <c r="K161" s="2">
        <f>TREND(Calibration!$A$2:$A$4,Calibration!$C$2:$C$4,E161)</f>
        <v>617.03565450558312</v>
      </c>
      <c r="L161" s="2">
        <v>596.15704551972885</v>
      </c>
    </row>
    <row r="162" spans="1:12" x14ac:dyDescent="0.25">
      <c r="A162">
        <v>800089</v>
      </c>
      <c r="B162">
        <v>14.239999770000001</v>
      </c>
      <c r="C162">
        <v>0.48980001000000001</v>
      </c>
      <c r="D162">
        <v>23.57600021</v>
      </c>
      <c r="E162">
        <v>0.26271000999999999</v>
      </c>
      <c r="F162">
        <v>34.916999820000001</v>
      </c>
      <c r="G162">
        <v>1.6000000000000001E-4</v>
      </c>
      <c r="H162">
        <v>26.26199913</v>
      </c>
      <c r="J162" s="2">
        <f>TREND(Calibration!$A$2:$A$4,Calibration!$B$2:$B$4,C162)</f>
        <v>395.76241867808727</v>
      </c>
      <c r="K162" s="2">
        <f>TREND(Calibration!$A$2:$A$4,Calibration!$C$2:$C$4,E162)</f>
        <v>614.49632956272103</v>
      </c>
      <c r="L162" s="2">
        <v>596.15704551972885</v>
      </c>
    </row>
    <row r="163" spans="1:12" x14ac:dyDescent="0.25">
      <c r="A163">
        <v>805090</v>
      </c>
      <c r="B163">
        <v>14.194000239999999</v>
      </c>
      <c r="C163">
        <v>0.47789999999999999</v>
      </c>
      <c r="D163">
        <v>23.601999280000001</v>
      </c>
      <c r="E163">
        <v>0.26199999000000002</v>
      </c>
      <c r="F163">
        <v>34.884998320000001</v>
      </c>
      <c r="G163">
        <v>2.7E-4</v>
      </c>
      <c r="H163">
        <v>26.229999540000001</v>
      </c>
      <c r="J163" s="2">
        <f>TREND(Calibration!$A$2:$A$4,Calibration!$B$2:$B$4,C163)</f>
        <v>386.64013041742226</v>
      </c>
      <c r="K163" s="2">
        <f>TREND(Calibration!$A$2:$A$4,Calibration!$C$2:$C$4,E163)</f>
        <v>611.44039387579232</v>
      </c>
      <c r="L163" s="2">
        <v>599.98395386713503</v>
      </c>
    </row>
    <row r="164" spans="1:12" x14ac:dyDescent="0.25">
      <c r="A164">
        <v>810090</v>
      </c>
      <c r="B164">
        <v>14.17500019</v>
      </c>
      <c r="C164">
        <v>0.47089999999999999</v>
      </c>
      <c r="D164">
        <v>23.604999540000001</v>
      </c>
      <c r="E164">
        <v>0.26113998999999999</v>
      </c>
      <c r="F164">
        <v>34.875</v>
      </c>
      <c r="G164">
        <v>2.2000000000000001E-4</v>
      </c>
      <c r="H164">
        <v>26.306999210000001</v>
      </c>
      <c r="J164" s="2">
        <f>TREND(Calibration!$A$2:$A$4,Calibration!$B$2:$B$4,C164)</f>
        <v>381.2740830086675</v>
      </c>
      <c r="K164" s="2">
        <f>TREND(Calibration!$A$2:$A$4,Calibration!$C$2:$C$4,E164)</f>
        <v>607.73894223955858</v>
      </c>
      <c r="L164" s="2">
        <v>599.20439281979793</v>
      </c>
    </row>
    <row r="165" spans="1:12" x14ac:dyDescent="0.25">
      <c r="A165">
        <v>815089</v>
      </c>
      <c r="B165">
        <v>14.12899971</v>
      </c>
      <c r="C165">
        <v>0.47150001000000002</v>
      </c>
      <c r="D165">
        <v>23.56399918</v>
      </c>
      <c r="E165">
        <v>0.26049</v>
      </c>
      <c r="F165">
        <v>34.916999820000001</v>
      </c>
      <c r="G165">
        <v>3.8000000000000002E-4</v>
      </c>
      <c r="H165">
        <v>26.36199951</v>
      </c>
      <c r="J165" s="2">
        <f>TREND(Calibration!$A$2:$A$4,Calibration!$B$2:$B$4,C165)</f>
        <v>381.73403759519994</v>
      </c>
      <c r="K165" s="2">
        <f>TREND(Calibration!$A$2:$A$4,Calibration!$C$2:$C$4,E165)</f>
        <v>604.94137648486617</v>
      </c>
      <c r="L165" s="2">
        <v>603.81085512768698</v>
      </c>
    </row>
    <row r="166" spans="1:12" x14ac:dyDescent="0.25">
      <c r="A166">
        <v>820090</v>
      </c>
      <c r="B166">
        <v>14.10999966</v>
      </c>
      <c r="C166">
        <v>0.47520000000000001</v>
      </c>
      <c r="D166">
        <v>23.583000179999999</v>
      </c>
      <c r="E166">
        <v>0.25979000000000002</v>
      </c>
      <c r="F166">
        <v>34.914001460000001</v>
      </c>
      <c r="G166">
        <v>2.7E-4</v>
      </c>
      <c r="H166">
        <v>26.381000520000001</v>
      </c>
      <c r="J166" s="2">
        <f>TREND(Calibration!$A$2:$A$4,Calibration!$B$2:$B$4,C166)</f>
        <v>384.57036927404545</v>
      </c>
      <c r="K166" s="2">
        <f>TREND(Calibration!$A$2:$A$4,Calibration!$C$2:$C$4,E166)</f>
        <v>601.9285670135132</v>
      </c>
      <c r="L166" s="2">
        <v>599.62958989726212</v>
      </c>
    </row>
    <row r="167" spans="1:12" x14ac:dyDescent="0.25">
      <c r="A167">
        <v>825091</v>
      </c>
      <c r="B167">
        <v>14.06099987</v>
      </c>
      <c r="C167">
        <v>0.48330000000000001</v>
      </c>
      <c r="D167">
        <v>23.56999969</v>
      </c>
      <c r="E167">
        <v>0.25876000999999998</v>
      </c>
      <c r="F167">
        <v>34.930000309999997</v>
      </c>
      <c r="G167">
        <v>3.2000000000000003E-4</v>
      </c>
      <c r="H167">
        <v>26.37800026</v>
      </c>
      <c r="J167" s="2">
        <f>TREND(Calibration!$A$2:$A$4,Calibration!$B$2:$B$4,C167)</f>
        <v>390.77965270417587</v>
      </c>
      <c r="K167" s="2">
        <f>TREND(Calibration!$A$2:$A$4,Calibration!$C$2:$C$4,E167)</f>
        <v>597.49547611722915</v>
      </c>
      <c r="L167" s="2">
        <v>600.40915094459899</v>
      </c>
    </row>
    <row r="168" spans="1:12" x14ac:dyDescent="0.25">
      <c r="A168">
        <v>830090</v>
      </c>
      <c r="B168">
        <v>13.98700047</v>
      </c>
      <c r="C168">
        <v>0.4914</v>
      </c>
      <c r="D168">
        <v>23.57299995</v>
      </c>
      <c r="E168">
        <v>0.25853999999999999</v>
      </c>
      <c r="F168">
        <v>34.965000150000002</v>
      </c>
      <c r="G168">
        <v>3.2000000000000003E-4</v>
      </c>
      <c r="H168">
        <v>26.354999540000001</v>
      </c>
      <c r="J168" s="2">
        <f>TREND(Calibration!$A$2:$A$4,Calibration!$B$2:$B$4,C168)</f>
        <v>396.98893613430636</v>
      </c>
      <c r="K168" s="2">
        <f>TREND(Calibration!$A$2:$A$4,Calibration!$C$2:$C$4,E168)</f>
        <v>596.54855010038295</v>
      </c>
      <c r="L168" s="2">
        <v>599.98395386713503</v>
      </c>
    </row>
    <row r="169" spans="1:12" x14ac:dyDescent="0.25">
      <c r="A169">
        <v>835089</v>
      </c>
      <c r="B169">
        <v>13.914999959999999</v>
      </c>
      <c r="C169">
        <v>0.48980001000000001</v>
      </c>
      <c r="D169">
        <v>23.57600021</v>
      </c>
      <c r="E169">
        <v>0.25795001000000001</v>
      </c>
      <c r="F169">
        <v>34.95500183</v>
      </c>
      <c r="G169">
        <v>2.7E-4</v>
      </c>
      <c r="H169">
        <v>26.3390007</v>
      </c>
      <c r="J169" s="2">
        <f>TREND(Calibration!$A$2:$A$4,Calibration!$B$2:$B$4,C169)</f>
        <v>395.76241867808727</v>
      </c>
      <c r="K169" s="2">
        <f>TREND(Calibration!$A$2:$A$4,Calibration!$C$2:$C$4,E169)</f>
        <v>594.00922515752063</v>
      </c>
      <c r="L169" s="2">
        <v>595.80268863671006</v>
      </c>
    </row>
    <row r="170" spans="1:12" x14ac:dyDescent="0.25">
      <c r="A170">
        <v>840183</v>
      </c>
      <c r="B170">
        <v>13.85400009</v>
      </c>
      <c r="C170">
        <v>0.48060000000000003</v>
      </c>
      <c r="D170">
        <v>23.601999280000001</v>
      </c>
      <c r="E170">
        <v>0.25757000000000002</v>
      </c>
      <c r="F170">
        <v>34.877998349999999</v>
      </c>
      <c r="G170">
        <v>2.2000000000000001E-4</v>
      </c>
      <c r="H170">
        <v>26.294000629999999</v>
      </c>
      <c r="J170" s="2">
        <f>TREND(Calibration!$A$2:$A$4,Calibration!$B$2:$B$4,C170)</f>
        <v>388.70989156079906</v>
      </c>
      <c r="K170" s="2">
        <f>TREND(Calibration!$A$2:$A$4,Calibration!$C$2:$C$4,E170)</f>
        <v>592.37365697579389</v>
      </c>
      <c r="L170" s="2">
        <v>593.10970530651377</v>
      </c>
    </row>
    <row r="171" spans="1:12" x14ac:dyDescent="0.25">
      <c r="A171">
        <v>845296</v>
      </c>
      <c r="B171">
        <v>13.791999819999999</v>
      </c>
      <c r="C171">
        <v>0.48010001000000002</v>
      </c>
      <c r="D171">
        <v>23.583000179999999</v>
      </c>
      <c r="E171">
        <v>0.25725000999999997</v>
      </c>
      <c r="F171">
        <v>34.894001009999997</v>
      </c>
      <c r="G171">
        <v>2.2000000000000001E-4</v>
      </c>
      <c r="H171">
        <v>26.25300026</v>
      </c>
      <c r="J171" s="2">
        <f>TREND(Calibration!$A$2:$A$4,Calibration!$B$2:$B$4,C171)</f>
        <v>388.32661012595577</v>
      </c>
      <c r="K171" s="2">
        <f>TREND(Calibration!$A$2:$A$4,Calibration!$C$2:$C$4,E171)</f>
        <v>590.99641568616767</v>
      </c>
      <c r="L171" s="2">
        <v>588.92844007608892</v>
      </c>
    </row>
    <row r="172" spans="1:12" x14ac:dyDescent="0.25">
      <c r="A172">
        <v>850089</v>
      </c>
      <c r="B172">
        <v>13.833999629999999</v>
      </c>
      <c r="C172">
        <v>0.48820001000000002</v>
      </c>
      <c r="D172">
        <v>23.556999210000001</v>
      </c>
      <c r="E172">
        <v>0.25659999</v>
      </c>
      <c r="F172">
        <v>34.951999659999998</v>
      </c>
      <c r="G172">
        <v>3.2000000000000003E-4</v>
      </c>
      <c r="H172">
        <v>26.271999359999999</v>
      </c>
      <c r="J172" s="2">
        <f>TREND(Calibration!$A$2:$A$4,Calibration!$B$2:$B$4,C172)</f>
        <v>394.53589355608619</v>
      </c>
      <c r="K172" s="2">
        <f>TREND(Calibration!$A$2:$A$4,Calibration!$C$2:$C$4,E172)</f>
        <v>588.19872081106928</v>
      </c>
      <c r="L172" s="2">
        <v>593.10970530651377</v>
      </c>
    </row>
    <row r="173" spans="1:12" x14ac:dyDescent="0.25">
      <c r="A173">
        <v>855089</v>
      </c>
      <c r="B173">
        <v>13.77900028</v>
      </c>
      <c r="C173">
        <v>0.48660001000000003</v>
      </c>
      <c r="D173">
        <v>23.596000669999999</v>
      </c>
      <c r="E173">
        <v>0.25600001</v>
      </c>
      <c r="F173">
        <v>34.881999970000003</v>
      </c>
      <c r="G173">
        <v>2.2000000000000001E-4</v>
      </c>
      <c r="H173">
        <v>26.23699951</v>
      </c>
      <c r="J173" s="2">
        <f>TREND(Calibration!$A$2:$A$4,Calibration!$B$2:$B$4,C173)</f>
        <v>393.30936843408512</v>
      </c>
      <c r="K173" s="2">
        <f>TREND(Calibration!$A$2:$A$4,Calibration!$C$2:$C$4,E173)</f>
        <v>585.61639877303742</v>
      </c>
      <c r="L173" s="2">
        <v>594.6688132274794</v>
      </c>
    </row>
    <row r="174" spans="1:12" x14ac:dyDescent="0.25">
      <c r="A174">
        <v>860089</v>
      </c>
      <c r="B174">
        <v>13.77600002</v>
      </c>
      <c r="C174">
        <v>0.48390000999999999</v>
      </c>
      <c r="D174">
        <v>23.599000929999999</v>
      </c>
      <c r="E174">
        <v>0.25562000000000001</v>
      </c>
      <c r="F174">
        <v>34.894001009999997</v>
      </c>
      <c r="G174">
        <v>2.2000000000000001E-4</v>
      </c>
      <c r="H174">
        <v>26.229999540000001</v>
      </c>
      <c r="J174" s="2">
        <f>TREND(Calibration!$A$2:$A$4,Calibration!$B$2:$B$4,C174)</f>
        <v>391.23960729070831</v>
      </c>
      <c r="K174" s="2">
        <f>TREND(Calibration!$A$2:$A$4,Calibration!$C$2:$C$4,E174)</f>
        <v>583.98083059131045</v>
      </c>
      <c r="L174" s="2">
        <v>595.02313467622719</v>
      </c>
    </row>
    <row r="175" spans="1:12" x14ac:dyDescent="0.25">
      <c r="A175">
        <v>865089</v>
      </c>
      <c r="B175">
        <v>13.80799961</v>
      </c>
      <c r="C175">
        <v>0.48710001000000003</v>
      </c>
      <c r="D175">
        <v>23.57600021</v>
      </c>
      <c r="E175">
        <v>0.25529998999999998</v>
      </c>
      <c r="F175">
        <v>34.872001650000001</v>
      </c>
      <c r="G175">
        <v>3.2000000000000003E-4</v>
      </c>
      <c r="H175">
        <v>26.208000179999999</v>
      </c>
      <c r="J175" s="2">
        <f>TREND(Calibration!$A$2:$A$4,Calibration!$B$2:$B$4,C175)</f>
        <v>393.69265753471046</v>
      </c>
      <c r="K175" s="2">
        <f>TREND(Calibration!$A$2:$A$4,Calibration!$C$2:$C$4,E175)</f>
        <v>582.6035032214138</v>
      </c>
      <c r="L175" s="2">
        <v>593.46401966840745</v>
      </c>
    </row>
    <row r="176" spans="1:12" x14ac:dyDescent="0.25">
      <c r="A176">
        <v>870089</v>
      </c>
      <c r="B176">
        <v>13.833999629999999</v>
      </c>
      <c r="C176">
        <v>0.48390000999999999</v>
      </c>
      <c r="D176">
        <v>23.601999280000001</v>
      </c>
      <c r="E176">
        <v>0.25508001000000002</v>
      </c>
      <c r="F176">
        <v>34.868999479999999</v>
      </c>
      <c r="G176">
        <v>2.2000000000000001E-4</v>
      </c>
      <c r="H176">
        <v>26.226999280000001</v>
      </c>
      <c r="J176" s="2">
        <f>TREND(Calibration!$A$2:$A$4,Calibration!$B$2:$B$4,C176)</f>
        <v>391.23960729070831</v>
      </c>
      <c r="K176" s="2">
        <f>TREND(Calibration!$A$2:$A$4,Calibration!$C$2:$C$4,E176)</f>
        <v>581.65670632497358</v>
      </c>
      <c r="L176" s="2">
        <v>593.10970530651377</v>
      </c>
    </row>
    <row r="177" spans="1:12" x14ac:dyDescent="0.25">
      <c r="A177">
        <v>875089</v>
      </c>
      <c r="B177">
        <v>13.87300014</v>
      </c>
      <c r="C177">
        <v>0.48060000000000003</v>
      </c>
      <c r="D177">
        <v>23.56699944</v>
      </c>
      <c r="E177">
        <v>0.25437999</v>
      </c>
      <c r="F177">
        <v>34.877998349999999</v>
      </c>
      <c r="G177">
        <v>3.2000000000000003E-4</v>
      </c>
      <c r="H177">
        <v>26.239999770000001</v>
      </c>
      <c r="J177" s="2">
        <f>TREND(Calibration!$A$2:$A$4,Calibration!$B$2:$B$4,C177)</f>
        <v>388.70989156079906</v>
      </c>
      <c r="K177" s="2">
        <f>TREND(Calibration!$A$2:$A$4,Calibration!$C$2:$C$4,E177)</f>
        <v>578.64381077334997</v>
      </c>
      <c r="L177" s="2">
        <v>592.33014425917679</v>
      </c>
    </row>
    <row r="178" spans="1:12" x14ac:dyDescent="0.25">
      <c r="A178">
        <v>880090</v>
      </c>
      <c r="B178">
        <v>13.89599991</v>
      </c>
      <c r="C178">
        <v>0.47960001000000002</v>
      </c>
      <c r="D178">
        <v>23.596000669999999</v>
      </c>
      <c r="E178">
        <v>0.25406000000000001</v>
      </c>
      <c r="F178">
        <v>34.897998809999997</v>
      </c>
      <c r="G178">
        <v>3.2000000000000003E-4</v>
      </c>
      <c r="H178">
        <v>26.229999540000001</v>
      </c>
      <c r="J178" s="2">
        <f>TREND(Calibration!$A$2:$A$4,Calibration!$B$2:$B$4,C178)</f>
        <v>387.94332102533042</v>
      </c>
      <c r="K178" s="2">
        <f>TREND(Calibration!$A$2:$A$4,Calibration!$C$2:$C$4,E178)</f>
        <v>577.26656948372374</v>
      </c>
      <c r="L178" s="2">
        <v>593.88925926699653</v>
      </c>
    </row>
    <row r="179" spans="1:12" x14ac:dyDescent="0.25">
      <c r="A179">
        <v>885092</v>
      </c>
      <c r="B179">
        <v>13.961000439999999</v>
      </c>
      <c r="C179">
        <v>0.49470001000000002</v>
      </c>
      <c r="D179">
        <v>23.56699944</v>
      </c>
      <c r="E179">
        <v>0.25330001000000002</v>
      </c>
      <c r="F179">
        <v>34.923000340000002</v>
      </c>
      <c r="G179">
        <v>3.2000000000000003E-4</v>
      </c>
      <c r="H179">
        <v>26.2140007</v>
      </c>
      <c r="J179" s="2">
        <f>TREND(Calibration!$A$2:$A$4,Calibration!$B$2:$B$4,C179)</f>
        <v>399.5186518642156</v>
      </c>
      <c r="K179" s="2">
        <f>TREND(Calibration!$A$2:$A$4,Calibration!$C$2:$C$4,E179)</f>
        <v>573.99556224067601</v>
      </c>
      <c r="L179" s="2">
        <v>593.10970530651377</v>
      </c>
    </row>
    <row r="180" spans="1:12" x14ac:dyDescent="0.25">
      <c r="A180">
        <v>890091</v>
      </c>
      <c r="B180">
        <v>13.961000439999999</v>
      </c>
      <c r="C180">
        <v>0.49409999999999998</v>
      </c>
      <c r="D180">
        <v>23.596000669999999</v>
      </c>
      <c r="E180">
        <v>0.25275998999999999</v>
      </c>
      <c r="F180">
        <v>34.914001460000001</v>
      </c>
      <c r="G180">
        <v>3.8000000000000002E-4</v>
      </c>
      <c r="H180">
        <v>26.187999730000001</v>
      </c>
      <c r="J180" s="2">
        <f>TREND(Calibration!$A$2:$A$4,Calibration!$B$2:$B$4,C180)</f>
        <v>399.05869727768317</v>
      </c>
      <c r="K180" s="2">
        <f>TREND(Calibration!$A$2:$A$4,Calibration!$C$2:$C$4,E180)</f>
        <v>571.67130885393294</v>
      </c>
      <c r="L180" s="2">
        <v>583.54242380771711</v>
      </c>
    </row>
    <row r="181" spans="1:12" x14ac:dyDescent="0.25">
      <c r="A181">
        <v>895367</v>
      </c>
      <c r="B181">
        <v>14.022000309999999</v>
      </c>
      <c r="C181">
        <v>0.48820001000000002</v>
      </c>
      <c r="D181">
        <v>23.57600021</v>
      </c>
      <c r="E181">
        <v>0.25264998999999999</v>
      </c>
      <c r="F181">
        <v>34.897998809999997</v>
      </c>
      <c r="G181">
        <v>2.7E-4</v>
      </c>
      <c r="H181">
        <v>26.294000629999999</v>
      </c>
      <c r="J181" s="2">
        <f>TREND(Calibration!$A$2:$A$4,Calibration!$B$2:$B$4,C181)</f>
        <v>394.53589355608619</v>
      </c>
      <c r="K181" s="2">
        <f>TREND(Calibration!$A$2:$A$4,Calibration!$C$2:$C$4,E181)</f>
        <v>571.19786736557739</v>
      </c>
      <c r="L181" s="2">
        <v>588.14888611560605</v>
      </c>
    </row>
    <row r="182" spans="1:12" x14ac:dyDescent="0.25">
      <c r="A182">
        <v>900090</v>
      </c>
      <c r="B182">
        <v>14.03499985</v>
      </c>
      <c r="C182">
        <v>0.48980001000000001</v>
      </c>
      <c r="D182">
        <v>23.556999210000001</v>
      </c>
      <c r="E182">
        <v>0.25227000999999999</v>
      </c>
      <c r="F182">
        <v>34.92599869</v>
      </c>
      <c r="G182">
        <v>2.2000000000000001E-4</v>
      </c>
      <c r="H182">
        <v>26.329999919999999</v>
      </c>
      <c r="J182" s="2">
        <f>TREND(Calibration!$A$2:$A$4,Calibration!$B$2:$B$4,C182)</f>
        <v>395.76241867808727</v>
      </c>
      <c r="K182" s="2">
        <f>TREND(Calibration!$A$2:$A$4,Calibration!$C$2:$C$4,E182)</f>
        <v>569.5624283042564</v>
      </c>
      <c r="L182" s="2">
        <v>584.32197776819987</v>
      </c>
    </row>
    <row r="183" spans="1:12" x14ac:dyDescent="0.25">
      <c r="A183">
        <v>905092</v>
      </c>
      <c r="B183">
        <v>14.00300026</v>
      </c>
      <c r="C183">
        <v>0.48820001000000002</v>
      </c>
      <c r="D183">
        <v>23.583000179999999</v>
      </c>
      <c r="E183">
        <v>0.25206000000000001</v>
      </c>
      <c r="F183">
        <v>34.909999849999998</v>
      </c>
      <c r="G183">
        <v>3.2000000000000003E-4</v>
      </c>
      <c r="H183">
        <v>26.224000929999999</v>
      </c>
      <c r="J183" s="2">
        <f>TREND(Calibration!$A$2:$A$4,Calibration!$B$2:$B$4,C183)</f>
        <v>394.53589355608619</v>
      </c>
      <c r="K183" s="2">
        <f>TREND(Calibration!$A$2:$A$4,Calibration!$C$2:$C$4,E183)</f>
        <v>568.6585424227153</v>
      </c>
      <c r="L183" s="2">
        <v>590.06235800644458</v>
      </c>
    </row>
    <row r="184" spans="1:12" x14ac:dyDescent="0.25">
      <c r="A184">
        <v>910089</v>
      </c>
      <c r="B184">
        <v>14.05500031</v>
      </c>
      <c r="C184">
        <v>0.48060000000000003</v>
      </c>
      <c r="D184">
        <v>23.56999969</v>
      </c>
      <c r="E184">
        <v>0.25206000000000001</v>
      </c>
      <c r="F184">
        <v>34.877998349999999</v>
      </c>
      <c r="G184">
        <v>2.2000000000000001E-4</v>
      </c>
      <c r="H184">
        <v>26.26199913</v>
      </c>
      <c r="J184" s="2">
        <f>TREND(Calibration!$A$2:$A$4,Calibration!$B$2:$B$4,C184)</f>
        <v>388.70989156079906</v>
      </c>
      <c r="K184" s="2">
        <f>TREND(Calibration!$A$2:$A$4,Calibration!$C$2:$C$4,E184)</f>
        <v>568.6585424227153</v>
      </c>
      <c r="L184" s="2">
        <v>587.72368903814197</v>
      </c>
    </row>
    <row r="185" spans="1:12" x14ac:dyDescent="0.25">
      <c r="A185">
        <v>915090</v>
      </c>
      <c r="B185">
        <v>14.11600018</v>
      </c>
      <c r="C185">
        <v>0.49309998999999999</v>
      </c>
      <c r="D185">
        <v>23.586000439999999</v>
      </c>
      <c r="E185">
        <v>0.25141001000000002</v>
      </c>
      <c r="F185">
        <v>34.945999149999999</v>
      </c>
      <c r="G185">
        <v>4.2999999999999999E-4</v>
      </c>
      <c r="H185">
        <v>26.271999359999999</v>
      </c>
      <c r="J185" s="2">
        <f>TREND(Calibration!$A$2:$A$4,Calibration!$B$2:$B$4,C185)</f>
        <v>398.29211141065048</v>
      </c>
      <c r="K185" s="2">
        <f>TREND(Calibration!$A$2:$A$4,Calibration!$C$2:$C$4,E185)</f>
        <v>565.86097666802289</v>
      </c>
      <c r="L185" s="2">
        <v>578.15640753934531</v>
      </c>
    </row>
    <row r="186" spans="1:12" x14ac:dyDescent="0.25">
      <c r="A186">
        <v>920090</v>
      </c>
      <c r="B186">
        <v>14.09399986</v>
      </c>
      <c r="C186">
        <v>0.48550000999999998</v>
      </c>
      <c r="D186">
        <v>23.579999919999999</v>
      </c>
      <c r="E186">
        <v>0.25134999000000002</v>
      </c>
      <c r="F186">
        <v>34.923000340000002</v>
      </c>
      <c r="G186">
        <v>2.2000000000000001E-4</v>
      </c>
      <c r="H186">
        <v>26.246000290000001</v>
      </c>
      <c r="J186" s="2">
        <f>TREND(Calibration!$A$2:$A$4,Calibration!$B$2:$B$4,C186)</f>
        <v>392.46613241270938</v>
      </c>
      <c r="K186" s="2">
        <f>TREND(Calibration!$A$2:$A$4,Calibration!$C$2:$C$4,E186)</f>
        <v>565.60264977592215</v>
      </c>
      <c r="L186" s="2">
        <v>582.40854839848646</v>
      </c>
    </row>
    <row r="187" spans="1:12" x14ac:dyDescent="0.25">
      <c r="A187">
        <v>925176</v>
      </c>
      <c r="B187">
        <v>14.161999700000001</v>
      </c>
      <c r="C187">
        <v>0.48769999000000003</v>
      </c>
      <c r="D187">
        <v>23.551000599999998</v>
      </c>
      <c r="E187">
        <v>0.25113999999999997</v>
      </c>
      <c r="F187">
        <v>34.942001339999997</v>
      </c>
      <c r="G187">
        <v>3.2000000000000003E-4</v>
      </c>
      <c r="H187">
        <v>26.268999099999998</v>
      </c>
      <c r="J187" s="2">
        <f>TREND(Calibration!$A$2:$A$4,Calibration!$B$2:$B$4,C187)</f>
        <v>394.15258912389686</v>
      </c>
      <c r="K187" s="2">
        <f>TREND(Calibration!$A$2:$A$4,Calibration!$C$2:$C$4,E187)</f>
        <v>564.69884997465124</v>
      </c>
      <c r="L187" s="2">
        <v>575.109060239276</v>
      </c>
    </row>
    <row r="188" spans="1:12" x14ac:dyDescent="0.25">
      <c r="A188">
        <v>930089</v>
      </c>
      <c r="B188">
        <v>14.19799995</v>
      </c>
      <c r="C188">
        <v>0.48500000999999998</v>
      </c>
      <c r="D188">
        <v>23.556999210000001</v>
      </c>
      <c r="E188">
        <v>0.25038000999999999</v>
      </c>
      <c r="F188">
        <v>34.936000819999997</v>
      </c>
      <c r="G188">
        <v>4.2999999999999999E-4</v>
      </c>
      <c r="H188">
        <v>26.284999849999998</v>
      </c>
      <c r="J188" s="2">
        <f>TREND(Calibration!$A$2:$A$4,Calibration!$B$2:$B$4,C188)</f>
        <v>392.08284331208404</v>
      </c>
      <c r="K188" s="2">
        <f>TREND(Calibration!$A$2:$A$4,Calibration!$C$2:$C$4,E188)</f>
        <v>561.4278427316035</v>
      </c>
      <c r="L188" s="2">
        <v>576.66817524709586</v>
      </c>
    </row>
    <row r="189" spans="1:12" x14ac:dyDescent="0.25">
      <c r="A189">
        <v>935089</v>
      </c>
      <c r="B189">
        <v>14.161999700000001</v>
      </c>
      <c r="C189">
        <v>0.47899999999999998</v>
      </c>
      <c r="D189">
        <v>23.57299995</v>
      </c>
      <c r="E189">
        <v>0.25011</v>
      </c>
      <c r="F189">
        <v>34.884998320000001</v>
      </c>
      <c r="G189">
        <v>2.2000000000000001E-4</v>
      </c>
      <c r="H189">
        <v>26.249000550000002</v>
      </c>
      <c r="J189" s="2">
        <f>TREND(Calibration!$A$2:$A$4,Calibration!$B$2:$B$4,C189)</f>
        <v>387.48336643879799</v>
      </c>
      <c r="K189" s="2">
        <f>TREND(Calibration!$A$2:$A$4,Calibration!$C$2:$C$4,E189)</f>
        <v>560.26571603823209</v>
      </c>
      <c r="L189" s="2">
        <v>564.4079104181028</v>
      </c>
    </row>
    <row r="190" spans="1:12" x14ac:dyDescent="0.25">
      <c r="A190">
        <v>940089</v>
      </c>
      <c r="B190">
        <v>14.22000027</v>
      </c>
      <c r="C190">
        <v>0.48599999999999999</v>
      </c>
      <c r="D190">
        <v>23.57600021</v>
      </c>
      <c r="E190">
        <v>0.25011</v>
      </c>
      <c r="F190">
        <v>34.884998320000001</v>
      </c>
      <c r="G190">
        <v>3.8000000000000002E-4</v>
      </c>
      <c r="H190">
        <v>26.2140007</v>
      </c>
      <c r="J190" s="2">
        <f>TREND(Calibration!$A$2:$A$4,Calibration!$B$2:$B$4,C190)</f>
        <v>392.84941384755268</v>
      </c>
      <c r="K190" s="2">
        <f>TREND(Calibration!$A$2:$A$4,Calibration!$C$2:$C$4,E190)</f>
        <v>560.26571603823209</v>
      </c>
      <c r="L190" s="2">
        <v>563.62839897874517</v>
      </c>
    </row>
    <row r="191" spans="1:12" x14ac:dyDescent="0.25">
      <c r="A191">
        <v>945090</v>
      </c>
      <c r="B191">
        <v>14.300999640000001</v>
      </c>
      <c r="C191">
        <v>0.48710001000000003</v>
      </c>
      <c r="D191">
        <v>23.57600021</v>
      </c>
      <c r="E191">
        <v>0.24973001</v>
      </c>
      <c r="F191">
        <v>34.916999820000001</v>
      </c>
      <c r="G191">
        <v>3.2000000000000003E-4</v>
      </c>
      <c r="H191">
        <v>26.284999849999998</v>
      </c>
      <c r="J191" s="2">
        <f>TREND(Calibration!$A$2:$A$4,Calibration!$B$2:$B$4,C191)</f>
        <v>393.69265753471046</v>
      </c>
      <c r="K191" s="2">
        <f>TREND(Calibration!$A$2:$A$4,Calibration!$C$2:$C$4,E191)</f>
        <v>558.63023393677577</v>
      </c>
      <c r="L191" s="2">
        <v>567.10094335627844</v>
      </c>
    </row>
    <row r="192" spans="1:12" x14ac:dyDescent="0.25">
      <c r="A192">
        <v>950100</v>
      </c>
      <c r="B192">
        <v>14.27900028</v>
      </c>
      <c r="C192">
        <v>0.47310001000000002</v>
      </c>
      <c r="D192">
        <v>23.583000179999999</v>
      </c>
      <c r="E192">
        <v>0.24951999999999999</v>
      </c>
      <c r="F192">
        <v>34.897998809999997</v>
      </c>
      <c r="G192">
        <v>2.7E-4</v>
      </c>
      <c r="H192">
        <v>26.226999280000001</v>
      </c>
      <c r="J192" s="2">
        <f>TREND(Calibration!$A$2:$A$4,Calibration!$B$2:$B$4,C192)</f>
        <v>382.96056271720101</v>
      </c>
      <c r="K192" s="2">
        <f>TREND(Calibration!$A$2:$A$4,Calibration!$C$2:$C$4,E192)</f>
        <v>557.72634805523444</v>
      </c>
      <c r="L192" s="2">
        <v>566.67573919196013</v>
      </c>
    </row>
    <row r="193" spans="1:12" x14ac:dyDescent="0.25">
      <c r="A193">
        <v>955090</v>
      </c>
      <c r="B193">
        <v>14.34000015</v>
      </c>
      <c r="C193">
        <v>0.46880000999999999</v>
      </c>
      <c r="D193">
        <v>23.57600021</v>
      </c>
      <c r="E193">
        <v>0.24956999999999999</v>
      </c>
      <c r="F193">
        <v>34.875</v>
      </c>
      <c r="G193">
        <v>2.7E-4</v>
      </c>
      <c r="H193">
        <v>26.239999770000001</v>
      </c>
      <c r="J193" s="2">
        <f>TREND(Calibration!$A$2:$A$4,Calibration!$B$2:$B$4,C193)</f>
        <v>379.66427645182313</v>
      </c>
      <c r="K193" s="2">
        <f>TREND(Calibration!$A$2:$A$4,Calibration!$C$2:$C$4,E193)</f>
        <v>557.94154873175967</v>
      </c>
      <c r="L193" s="2">
        <v>573.19563086956259</v>
      </c>
    </row>
    <row r="194" spans="1:12" x14ac:dyDescent="0.25">
      <c r="A194">
        <v>960090</v>
      </c>
      <c r="B194">
        <v>14.37899971</v>
      </c>
      <c r="C194">
        <v>0.4844</v>
      </c>
      <c r="D194">
        <v>23.556999210000001</v>
      </c>
      <c r="E194">
        <v>0.24951999999999999</v>
      </c>
      <c r="F194">
        <v>34.971000670000002</v>
      </c>
      <c r="G194">
        <v>3.2000000000000003E-4</v>
      </c>
      <c r="H194">
        <v>26.249000550000002</v>
      </c>
      <c r="J194" s="2">
        <f>TREND(Calibration!$A$2:$A$4,Calibration!$B$2:$B$4,C194)</f>
        <v>391.6228887255516</v>
      </c>
      <c r="K194" s="2">
        <f>TREND(Calibration!$A$2:$A$4,Calibration!$C$2:$C$4,E194)</f>
        <v>557.72634805523444</v>
      </c>
      <c r="L194" s="2">
        <v>566.67573919196013</v>
      </c>
    </row>
    <row r="195" spans="1:12" x14ac:dyDescent="0.25">
      <c r="A195">
        <v>965090</v>
      </c>
      <c r="B195">
        <v>14.38899994</v>
      </c>
      <c r="C195">
        <v>0.48230001</v>
      </c>
      <c r="D195">
        <v>23.554000850000001</v>
      </c>
      <c r="E195">
        <v>0.24918999999999999</v>
      </c>
      <c r="F195">
        <v>34.94900131</v>
      </c>
      <c r="G195">
        <v>2.7E-4</v>
      </c>
      <c r="H195">
        <v>26.226999280000001</v>
      </c>
      <c r="J195" s="2">
        <f>TREND(Calibration!$A$2:$A$4,Calibration!$B$2:$B$4,C195)</f>
        <v>390.01308216870723</v>
      </c>
      <c r="K195" s="2">
        <f>TREND(Calibration!$A$2:$A$4,Calibration!$C$2:$C$4,E195)</f>
        <v>556.30602359016802</v>
      </c>
      <c r="L195" s="2">
        <v>567.88049731676119</v>
      </c>
    </row>
    <row r="196" spans="1:12" x14ac:dyDescent="0.25">
      <c r="A196">
        <v>970089</v>
      </c>
      <c r="B196">
        <v>14.411999700000001</v>
      </c>
      <c r="C196">
        <v>0.48060000000000003</v>
      </c>
      <c r="D196">
        <v>23.56699944</v>
      </c>
      <c r="E196">
        <v>0.24918999999999999</v>
      </c>
      <c r="F196">
        <v>34.909999849999998</v>
      </c>
      <c r="G196">
        <v>3.2000000000000003E-4</v>
      </c>
      <c r="H196">
        <v>26.20100021</v>
      </c>
      <c r="J196" s="2">
        <f>TREND(Calibration!$A$2:$A$4,Calibration!$B$2:$B$4,C196)</f>
        <v>388.70989156079906</v>
      </c>
      <c r="K196" s="2">
        <f>TREND(Calibration!$A$2:$A$4,Calibration!$C$2:$C$4,E196)</f>
        <v>556.30602359016802</v>
      </c>
      <c r="L196" s="2">
        <v>561.36056311803372</v>
      </c>
    </row>
    <row r="197" spans="1:12" x14ac:dyDescent="0.25">
      <c r="A197">
        <v>975090</v>
      </c>
      <c r="B197">
        <v>14.45100021</v>
      </c>
      <c r="C197">
        <v>0.48710001000000003</v>
      </c>
      <c r="D197">
        <v>23.554000850000001</v>
      </c>
      <c r="E197">
        <v>0.24887000000000001</v>
      </c>
      <c r="F197">
        <v>34.936000819999997</v>
      </c>
      <c r="G197">
        <v>3.2000000000000003E-4</v>
      </c>
      <c r="H197">
        <v>26.256000520000001</v>
      </c>
      <c r="J197" s="2">
        <f>TREND(Calibration!$A$2:$A$4,Calibration!$B$2:$B$4,C197)</f>
        <v>393.69265753471046</v>
      </c>
      <c r="K197" s="2">
        <f>TREND(Calibration!$A$2:$A$4,Calibration!$C$2:$C$4,E197)</f>
        <v>554.9287392604067</v>
      </c>
      <c r="L197" s="2">
        <v>567.10094335627844</v>
      </c>
    </row>
    <row r="198" spans="1:12" x14ac:dyDescent="0.25">
      <c r="A198">
        <v>980089</v>
      </c>
      <c r="B198">
        <v>14.472999570000001</v>
      </c>
      <c r="C198">
        <v>0.48930001000000001</v>
      </c>
      <c r="D198">
        <v>23.556999210000001</v>
      </c>
      <c r="E198">
        <v>0.24887000000000001</v>
      </c>
      <c r="F198">
        <v>34.930000309999997</v>
      </c>
      <c r="G198">
        <v>3.8000000000000002E-4</v>
      </c>
      <c r="H198">
        <v>26.19799995</v>
      </c>
      <c r="J198" s="2">
        <f>TREND(Calibration!$A$2:$A$4,Calibration!$B$2:$B$4,C198)</f>
        <v>395.37912957746192</v>
      </c>
      <c r="K198" s="2">
        <f>TREND(Calibration!$A$2:$A$4,Calibration!$C$2:$C$4,E198)</f>
        <v>554.9287392604067</v>
      </c>
      <c r="L198" s="2">
        <v>561.36056311803372</v>
      </c>
    </row>
    <row r="199" spans="1:12" x14ac:dyDescent="0.25">
      <c r="A199">
        <v>985090</v>
      </c>
      <c r="B199">
        <v>14.53199959</v>
      </c>
      <c r="C199">
        <v>0.48710001000000003</v>
      </c>
      <c r="D199">
        <v>23.559999470000001</v>
      </c>
      <c r="E199">
        <v>0.24887000000000001</v>
      </c>
      <c r="F199">
        <v>34.92599869</v>
      </c>
      <c r="G199">
        <v>3.8000000000000002E-4</v>
      </c>
      <c r="H199">
        <v>26.23699951</v>
      </c>
      <c r="J199" s="2">
        <f>TREND(Calibration!$A$2:$A$4,Calibration!$B$2:$B$4,C199)</f>
        <v>393.69265753471046</v>
      </c>
      <c r="K199" s="2">
        <f>TREND(Calibration!$A$2:$A$4,Calibration!$C$2:$C$4,E199)</f>
        <v>554.9287392604067</v>
      </c>
      <c r="L199" s="2">
        <v>562.49448104838939</v>
      </c>
    </row>
    <row r="200" spans="1:12" x14ac:dyDescent="0.25">
      <c r="A200">
        <v>990090</v>
      </c>
      <c r="B200">
        <v>14.53499985</v>
      </c>
      <c r="C200">
        <v>0.48500000999999998</v>
      </c>
      <c r="D200">
        <v>23.56399918</v>
      </c>
      <c r="E200">
        <v>0.24849001000000001</v>
      </c>
      <c r="F200">
        <v>34.923000340000002</v>
      </c>
      <c r="G200">
        <v>3.2000000000000003E-4</v>
      </c>
      <c r="H200">
        <v>26.301000599999998</v>
      </c>
      <c r="J200" s="2">
        <f>TREND(Calibration!$A$2:$A$4,Calibration!$B$2:$B$4,C200)</f>
        <v>392.08284331208404</v>
      </c>
      <c r="K200" s="2">
        <f>TREND(Calibration!$A$2:$A$4,Calibration!$C$2:$C$4,E200)</f>
        <v>553.29325715895038</v>
      </c>
      <c r="L200" s="2">
        <v>560.93536604056965</v>
      </c>
    </row>
    <row r="201" spans="1:12" x14ac:dyDescent="0.25">
      <c r="A201">
        <v>995090</v>
      </c>
      <c r="B201">
        <v>14.59000015</v>
      </c>
      <c r="C201">
        <v>0.49039999000000001</v>
      </c>
      <c r="D201">
        <v>23.54700089</v>
      </c>
      <c r="E201">
        <v>0.24854000000000001</v>
      </c>
      <c r="F201">
        <v>34.942001339999997</v>
      </c>
      <c r="G201">
        <v>3.8000000000000002E-4</v>
      </c>
      <c r="H201">
        <v>26.232999800000002</v>
      </c>
      <c r="J201" s="2">
        <f>TREND(Calibration!$A$2:$A$4,Calibration!$B$2:$B$4,C201)</f>
        <v>396.22235026727367</v>
      </c>
      <c r="K201" s="2">
        <f>TREND(Calibration!$A$2:$A$4,Calibration!$C$2:$C$4,E201)</f>
        <v>553.50841479534029</v>
      </c>
      <c r="L201" s="2">
        <v>561.71492708790663</v>
      </c>
    </row>
    <row r="202" spans="1:12" x14ac:dyDescent="0.25">
      <c r="A202">
        <v>1000093</v>
      </c>
      <c r="B202">
        <v>14.61900043</v>
      </c>
      <c r="C202">
        <v>0.48010001000000002</v>
      </c>
      <c r="D202">
        <v>23.559999470000001</v>
      </c>
      <c r="E202">
        <v>0.24826999999999999</v>
      </c>
      <c r="F202">
        <v>34.932998660000003</v>
      </c>
      <c r="G202">
        <v>3.2000000000000003E-4</v>
      </c>
      <c r="H202">
        <v>26.31699944</v>
      </c>
      <c r="J202" s="2">
        <f>TREND(Calibration!$A$2:$A$4,Calibration!$B$2:$B$4,C202)</f>
        <v>388.32661012595577</v>
      </c>
      <c r="K202" s="2">
        <f>TREND(Calibration!$A$2:$A$4,Calibration!$C$2:$C$4,E202)</f>
        <v>552.34633114210419</v>
      </c>
      <c r="L202" s="2">
        <v>552.92724207071774</v>
      </c>
    </row>
    <row r="203" spans="1:12" x14ac:dyDescent="0.25">
      <c r="A203">
        <v>1005184</v>
      </c>
      <c r="B203">
        <v>14.605999949999999</v>
      </c>
      <c r="C203">
        <v>0.48330000000000001</v>
      </c>
      <c r="D203">
        <v>23.579999919999999</v>
      </c>
      <c r="E203">
        <v>0.24822</v>
      </c>
      <c r="F203">
        <v>34.945999149999999</v>
      </c>
      <c r="G203">
        <v>2.7E-4</v>
      </c>
      <c r="H203">
        <v>26.184999470000001</v>
      </c>
      <c r="J203" s="2">
        <f>TREND(Calibration!$A$2:$A$4,Calibration!$B$2:$B$4,C203)</f>
        <v>390.77965270417587</v>
      </c>
      <c r="K203" s="2">
        <f>TREND(Calibration!$A$2:$A$4,Calibration!$C$2:$C$4,E203)</f>
        <v>552.13113046557896</v>
      </c>
      <c r="L203" s="2">
        <v>553.70680311805484</v>
      </c>
    </row>
    <row r="204" spans="1:12" x14ac:dyDescent="0.25">
      <c r="A204">
        <v>1010091</v>
      </c>
      <c r="B204">
        <v>14.68700027</v>
      </c>
      <c r="C204">
        <v>0.48660001000000003</v>
      </c>
      <c r="D204">
        <v>23.586000439999999</v>
      </c>
      <c r="E204">
        <v>0.24822</v>
      </c>
      <c r="F204">
        <v>34.916999820000001</v>
      </c>
      <c r="G204">
        <v>2.7E-4</v>
      </c>
      <c r="H204">
        <v>26.294000629999999</v>
      </c>
      <c r="J204" s="2">
        <f>TREND(Calibration!$A$2:$A$4,Calibration!$B$2:$B$4,C204)</f>
        <v>393.30936843408512</v>
      </c>
      <c r="K204" s="2">
        <f>TREND(Calibration!$A$2:$A$4,Calibration!$C$2:$C$4,E204)</f>
        <v>552.13113046557896</v>
      </c>
      <c r="L204" s="2">
        <v>554.84067852728549</v>
      </c>
    </row>
    <row r="205" spans="1:12" x14ac:dyDescent="0.25">
      <c r="A205">
        <v>1015175</v>
      </c>
      <c r="B205">
        <v>14.694000239999999</v>
      </c>
      <c r="C205">
        <v>0.48330000000000001</v>
      </c>
      <c r="D205">
        <v>23.583000179999999</v>
      </c>
      <c r="E205">
        <v>0.24826999999999999</v>
      </c>
      <c r="F205">
        <v>34.916999820000001</v>
      </c>
      <c r="G205">
        <v>3.2000000000000003E-4</v>
      </c>
      <c r="H205">
        <v>26.2140007</v>
      </c>
      <c r="J205" s="2">
        <f>TREND(Calibration!$A$2:$A$4,Calibration!$B$2:$B$4,C205)</f>
        <v>390.77965270417587</v>
      </c>
      <c r="K205" s="2">
        <f>TREND(Calibration!$A$2:$A$4,Calibration!$C$2:$C$4,E205)</f>
        <v>552.34633114210419</v>
      </c>
      <c r="L205" s="2">
        <v>552.57288518769906</v>
      </c>
    </row>
    <row r="206" spans="1:12" x14ac:dyDescent="0.25">
      <c r="A206">
        <v>1020090</v>
      </c>
      <c r="B206">
        <v>14.71500015</v>
      </c>
      <c r="C206">
        <v>0.47420001000000001</v>
      </c>
      <c r="D206">
        <v>23.555999759999999</v>
      </c>
      <c r="E206">
        <v>0.24789</v>
      </c>
      <c r="F206">
        <v>34.884998320000001</v>
      </c>
      <c r="G206">
        <v>3.2000000000000003E-4</v>
      </c>
      <c r="H206">
        <v>26.277999879999999</v>
      </c>
      <c r="J206" s="2">
        <f>TREND(Calibration!$A$2:$A$4,Calibration!$B$2:$B$4,C206)</f>
        <v>383.80379873857675</v>
      </c>
      <c r="K206" s="2">
        <f>TREND(Calibration!$A$2:$A$4,Calibration!$C$2:$C$4,E206)</f>
        <v>550.71080600051255</v>
      </c>
      <c r="L206" s="2">
        <v>555.62023248776825</v>
      </c>
    </row>
    <row r="207" spans="1:12" x14ac:dyDescent="0.25">
      <c r="A207">
        <v>1025091</v>
      </c>
      <c r="B207">
        <v>14.789999959999999</v>
      </c>
      <c r="C207">
        <v>0.47690000999999999</v>
      </c>
      <c r="D207">
        <v>23.572000500000001</v>
      </c>
      <c r="E207">
        <v>0.24789</v>
      </c>
      <c r="F207">
        <v>34.930000309999997</v>
      </c>
      <c r="G207">
        <v>2.7E-4</v>
      </c>
      <c r="H207">
        <v>26.294000629999999</v>
      </c>
      <c r="J207" s="2">
        <f>TREND(Calibration!$A$2:$A$4,Calibration!$B$2:$B$4,C207)</f>
        <v>385.87355988195355</v>
      </c>
      <c r="K207" s="2">
        <f>TREND(Calibration!$A$2:$A$4,Calibration!$C$2:$C$4,E207)</f>
        <v>550.71080600051255</v>
      </c>
      <c r="L207" s="2">
        <v>554.84067852728549</v>
      </c>
    </row>
    <row r="208" spans="1:12" x14ac:dyDescent="0.25">
      <c r="A208">
        <v>1030089</v>
      </c>
      <c r="B208">
        <v>14.81700039</v>
      </c>
      <c r="C208">
        <v>0.48170000000000002</v>
      </c>
      <c r="D208">
        <v>23.53100014</v>
      </c>
      <c r="E208">
        <v>0.24756998999999999</v>
      </c>
      <c r="F208">
        <v>34.936000819999997</v>
      </c>
      <c r="G208">
        <v>3.2000000000000003E-4</v>
      </c>
      <c r="H208">
        <v>26.329999919999999</v>
      </c>
      <c r="J208" s="2">
        <f>TREND(Calibration!$A$2:$A$4,Calibration!$B$2:$B$4,C208)</f>
        <v>389.5531275821748</v>
      </c>
      <c r="K208" s="2">
        <f>TREND(Calibration!$A$2:$A$4,Calibration!$C$2:$C$4,E208)</f>
        <v>549.3334786306159</v>
      </c>
      <c r="L208" s="2">
        <v>545.6277539115074</v>
      </c>
    </row>
    <row r="209" spans="1:12" x14ac:dyDescent="0.25">
      <c r="A209">
        <v>1035091</v>
      </c>
      <c r="B209">
        <v>14.81099987</v>
      </c>
      <c r="C209">
        <v>0.47850000999999998</v>
      </c>
      <c r="D209">
        <v>23.57299995</v>
      </c>
      <c r="E209">
        <v>0.24756998999999999</v>
      </c>
      <c r="F209">
        <v>34.923000340000002</v>
      </c>
      <c r="G209">
        <v>2.7E-4</v>
      </c>
      <c r="H209">
        <v>26.291000369999999</v>
      </c>
      <c r="J209" s="2">
        <f>TREND(Calibration!$A$2:$A$4,Calibration!$B$2:$B$4,C209)</f>
        <v>387.10008500395463</v>
      </c>
      <c r="K209" s="2">
        <f>TREND(Calibration!$A$2:$A$4,Calibration!$C$2:$C$4,E209)</f>
        <v>549.3334786306159</v>
      </c>
      <c r="L209" s="2">
        <v>547.96642996666424</v>
      </c>
    </row>
    <row r="210" spans="1:12" x14ac:dyDescent="0.25">
      <c r="A210">
        <v>1040090</v>
      </c>
      <c r="B210">
        <v>14.84599972</v>
      </c>
      <c r="C210">
        <v>0.47420001000000001</v>
      </c>
      <c r="D210">
        <v>23.583000179999999</v>
      </c>
      <c r="E210">
        <v>0.24756998999999999</v>
      </c>
      <c r="F210">
        <v>34.914001460000001</v>
      </c>
      <c r="G210">
        <v>3.2000000000000003E-4</v>
      </c>
      <c r="H210">
        <v>26.31999969</v>
      </c>
      <c r="J210" s="2">
        <f>TREND(Calibration!$A$2:$A$4,Calibration!$B$2:$B$4,C210)</f>
        <v>383.80379873857675</v>
      </c>
      <c r="K210" s="2">
        <f>TREND(Calibration!$A$2:$A$4,Calibration!$C$2:$C$4,E210)</f>
        <v>549.3334786306159</v>
      </c>
      <c r="L210" s="2">
        <v>550.23421621939644</v>
      </c>
    </row>
    <row r="211" spans="1:12" x14ac:dyDescent="0.25">
      <c r="A211">
        <v>1045090</v>
      </c>
      <c r="B211">
        <v>14.92399979</v>
      </c>
      <c r="C211">
        <v>0.48390000999999999</v>
      </c>
      <c r="D211">
        <v>23.538000109999999</v>
      </c>
      <c r="E211">
        <v>0.24762000000000001</v>
      </c>
      <c r="F211">
        <v>34.936000819999997</v>
      </c>
      <c r="G211">
        <v>3.2000000000000003E-4</v>
      </c>
      <c r="H211">
        <v>26.32299995</v>
      </c>
      <c r="J211" s="2">
        <f>TREND(Calibration!$A$2:$A$4,Calibration!$B$2:$B$4,C211)</f>
        <v>391.23960729070831</v>
      </c>
      <c r="K211" s="2">
        <f>TREND(Calibration!$A$2:$A$4,Calibration!$C$2:$C$4,E211)</f>
        <v>549.54872234727645</v>
      </c>
      <c r="L211" s="2">
        <v>539.88742328124192</v>
      </c>
    </row>
    <row r="212" spans="1:12" x14ac:dyDescent="0.25">
      <c r="A212">
        <v>1050089</v>
      </c>
      <c r="B212">
        <v>14.944000239999999</v>
      </c>
      <c r="C212">
        <v>0.4844</v>
      </c>
      <c r="D212">
        <v>23.54700089</v>
      </c>
      <c r="E212">
        <v>0.24751999999999999</v>
      </c>
      <c r="F212">
        <v>34.962001800000003</v>
      </c>
      <c r="G212">
        <v>2.7E-4</v>
      </c>
      <c r="H212">
        <v>26.36199951</v>
      </c>
      <c r="J212" s="2">
        <f>TREND(Calibration!$A$2:$A$4,Calibration!$B$2:$B$4,C212)</f>
        <v>391.6228887255516</v>
      </c>
      <c r="K212" s="2">
        <f>TREND(Calibration!$A$2:$A$4,Calibration!$C$2:$C$4,E212)</f>
        <v>549.118320994226</v>
      </c>
      <c r="L212" s="2">
        <v>544.91908266659505</v>
      </c>
    </row>
    <row r="213" spans="1:12" x14ac:dyDescent="0.25">
      <c r="A213">
        <v>1055091</v>
      </c>
      <c r="B213">
        <v>14.9829998</v>
      </c>
      <c r="C213">
        <v>0.48120001000000001</v>
      </c>
      <c r="D213">
        <v>23.554000850000001</v>
      </c>
      <c r="E213">
        <v>0.24714000999999999</v>
      </c>
      <c r="F213">
        <v>34.94900131</v>
      </c>
      <c r="G213">
        <v>3.2000000000000003E-4</v>
      </c>
      <c r="H213">
        <v>26.349000929999999</v>
      </c>
      <c r="J213" s="2">
        <f>TREND(Calibration!$A$2:$A$4,Calibration!$B$2:$B$4,C213)</f>
        <v>389.1698461473315</v>
      </c>
      <c r="K213" s="2">
        <f>TREND(Calibration!$A$2:$A$4,Calibration!$C$2:$C$4,E213)</f>
        <v>547.48283889276968</v>
      </c>
      <c r="L213" s="2">
        <v>538.75350535088626</v>
      </c>
    </row>
    <row r="214" spans="1:12" x14ac:dyDescent="0.25">
      <c r="A214">
        <v>1060090</v>
      </c>
      <c r="B214">
        <v>15.005000109999999</v>
      </c>
      <c r="C214">
        <v>0.48550000999999998</v>
      </c>
      <c r="D214">
        <v>23.538000109999999</v>
      </c>
      <c r="E214">
        <v>0.24718999999999999</v>
      </c>
      <c r="F214">
        <v>34.965000150000002</v>
      </c>
      <c r="G214">
        <v>3.8000000000000002E-4</v>
      </c>
      <c r="H214">
        <v>26.341999049999998</v>
      </c>
      <c r="J214" s="2">
        <f>TREND(Calibration!$A$2:$A$4,Calibration!$B$2:$B$4,C214)</f>
        <v>392.46613241270938</v>
      </c>
      <c r="K214" s="2">
        <f>TREND(Calibration!$A$2:$A$4,Calibration!$C$2:$C$4,E214)</f>
        <v>547.69799652915958</v>
      </c>
      <c r="L214" s="2">
        <v>539.88742328124192</v>
      </c>
    </row>
    <row r="215" spans="1:12" x14ac:dyDescent="0.25">
      <c r="A215">
        <v>1065089</v>
      </c>
      <c r="B215">
        <v>15.022999759999999</v>
      </c>
      <c r="C215">
        <v>0.48550000999999998</v>
      </c>
      <c r="D215">
        <v>23.53700066</v>
      </c>
      <c r="E215">
        <v>0.24681</v>
      </c>
      <c r="F215">
        <v>34.974998470000003</v>
      </c>
      <c r="G215">
        <v>3.2000000000000003E-4</v>
      </c>
      <c r="H215">
        <v>26.336000439999999</v>
      </c>
      <c r="J215" s="2">
        <f>TREND(Calibration!$A$2:$A$4,Calibration!$B$2:$B$4,C215)</f>
        <v>392.46613241270938</v>
      </c>
      <c r="K215" s="2">
        <f>TREND(Calibration!$A$2:$A$4,Calibration!$C$2:$C$4,E215)</f>
        <v>546.06247138756794</v>
      </c>
      <c r="L215" s="2">
        <v>535.3518436889234</v>
      </c>
    </row>
    <row r="216" spans="1:12" x14ac:dyDescent="0.25">
      <c r="A216">
        <v>1070089</v>
      </c>
      <c r="B216">
        <v>15.04899979</v>
      </c>
      <c r="C216">
        <v>0.48280001</v>
      </c>
      <c r="D216">
        <v>23.549999239999998</v>
      </c>
      <c r="E216">
        <v>0.24676000000000001</v>
      </c>
      <c r="F216">
        <v>34.942001339999997</v>
      </c>
      <c r="G216">
        <v>3.2000000000000003E-4</v>
      </c>
      <c r="H216">
        <v>26.341999049999998</v>
      </c>
      <c r="J216" s="2">
        <f>TREND(Calibration!$A$2:$A$4,Calibration!$B$2:$B$4,C216)</f>
        <v>390.39637126933258</v>
      </c>
      <c r="K216" s="2">
        <f>TREND(Calibration!$A$2:$A$4,Calibration!$C$2:$C$4,E216)</f>
        <v>545.84727071104271</v>
      </c>
      <c r="L216" s="2">
        <v>535.3518436889234</v>
      </c>
    </row>
    <row r="217" spans="1:12" x14ac:dyDescent="0.25">
      <c r="A217">
        <v>1075094</v>
      </c>
      <c r="B217">
        <v>15.024999619999999</v>
      </c>
      <c r="C217">
        <v>0.4763</v>
      </c>
      <c r="D217">
        <v>23.583000179999999</v>
      </c>
      <c r="E217">
        <v>0.24687000000000001</v>
      </c>
      <c r="F217">
        <v>34.930000309999997</v>
      </c>
      <c r="G217">
        <v>2.2000000000000001E-4</v>
      </c>
      <c r="H217">
        <v>26.246000290000001</v>
      </c>
      <c r="J217" s="2">
        <f>TREND(Calibration!$A$2:$A$4,Calibration!$B$2:$B$4,C217)</f>
        <v>385.41360529542118</v>
      </c>
      <c r="K217" s="2">
        <f>TREND(Calibration!$A$2:$A$4,Calibration!$C$2:$C$4,E217)</f>
        <v>546.32071219939826</v>
      </c>
      <c r="L217" s="2">
        <v>537.61963702850983</v>
      </c>
    </row>
    <row r="218" spans="1:12" x14ac:dyDescent="0.25">
      <c r="A218">
        <v>1080091</v>
      </c>
      <c r="B218">
        <v>15.083000180000001</v>
      </c>
      <c r="C218">
        <v>0.47470000000000001</v>
      </c>
      <c r="D218">
        <v>23.5890007</v>
      </c>
      <c r="E218">
        <v>0.24692</v>
      </c>
      <c r="F218">
        <v>34.881999970000003</v>
      </c>
      <c r="G218">
        <v>2.7E-4</v>
      </c>
      <c r="H218">
        <v>26.284999849999998</v>
      </c>
      <c r="J218" s="2">
        <f>TREND(Calibration!$A$2:$A$4,Calibration!$B$2:$B$4,C218)</f>
        <v>384.1870801734201</v>
      </c>
      <c r="K218" s="2">
        <f>TREND(Calibration!$A$2:$A$4,Calibration!$C$2:$C$4,E218)</f>
        <v>546.53591287592349</v>
      </c>
      <c r="L218" s="2">
        <v>532.23362076013791</v>
      </c>
    </row>
    <row r="219" spans="1:12" x14ac:dyDescent="0.25">
      <c r="A219">
        <v>1085090</v>
      </c>
      <c r="B219">
        <v>15.161000250000001</v>
      </c>
      <c r="C219">
        <v>0.48280001</v>
      </c>
      <c r="D219">
        <v>23.521999359999999</v>
      </c>
      <c r="E219">
        <v>0.24692</v>
      </c>
      <c r="F219">
        <v>34.958999630000001</v>
      </c>
      <c r="G219">
        <v>3.2000000000000003E-4</v>
      </c>
      <c r="H219">
        <v>26.31399918</v>
      </c>
      <c r="J219" s="2">
        <f>TREND(Calibration!$A$2:$A$4,Calibration!$B$2:$B$4,C219)</f>
        <v>390.39637126933258</v>
      </c>
      <c r="K219" s="2">
        <f>TREND(Calibration!$A$2:$A$4,Calibration!$C$2:$C$4,E219)</f>
        <v>546.53591287592349</v>
      </c>
      <c r="L219" s="2">
        <v>536.48571909815405</v>
      </c>
    </row>
    <row r="220" spans="1:12" x14ac:dyDescent="0.25">
      <c r="A220">
        <v>1090089</v>
      </c>
      <c r="B220">
        <v>15.16800022</v>
      </c>
      <c r="C220">
        <v>0.48500000999999998</v>
      </c>
      <c r="D220">
        <v>23.524999619999999</v>
      </c>
      <c r="E220">
        <v>0.24681</v>
      </c>
      <c r="F220">
        <v>34.94900131</v>
      </c>
      <c r="G220">
        <v>2.7E-4</v>
      </c>
      <c r="H220">
        <v>26.301000599999998</v>
      </c>
      <c r="J220" s="2">
        <f>TREND(Calibration!$A$2:$A$4,Calibration!$B$2:$B$4,C220)</f>
        <v>392.08284331208404</v>
      </c>
      <c r="K220" s="2">
        <f>TREND(Calibration!$A$2:$A$4,Calibration!$C$2:$C$4,E220)</f>
        <v>546.06247138756794</v>
      </c>
      <c r="L220" s="2">
        <v>537.26527305863681</v>
      </c>
    </row>
    <row r="221" spans="1:12" x14ac:dyDescent="0.25">
      <c r="A221">
        <v>1095089</v>
      </c>
      <c r="B221">
        <v>15.17099953</v>
      </c>
      <c r="C221">
        <v>0.47150001000000002</v>
      </c>
      <c r="D221">
        <v>23.57299995</v>
      </c>
      <c r="E221">
        <v>0.24692</v>
      </c>
      <c r="F221">
        <v>34.903999329999998</v>
      </c>
      <c r="G221">
        <v>2.7E-4</v>
      </c>
      <c r="H221">
        <v>26.271999359999999</v>
      </c>
      <c r="J221" s="2">
        <f>TREND(Calibration!$A$2:$A$4,Calibration!$B$2:$B$4,C221)</f>
        <v>381.73403759519994</v>
      </c>
      <c r="K221" s="2">
        <f>TREND(Calibration!$A$2:$A$4,Calibration!$C$2:$C$4,E221)</f>
        <v>546.53591287592349</v>
      </c>
      <c r="L221" s="2">
        <v>536.06052202068997</v>
      </c>
    </row>
    <row r="222" spans="1:12" x14ac:dyDescent="0.25">
      <c r="A222">
        <v>1100091</v>
      </c>
      <c r="B222">
        <v>15.26200008</v>
      </c>
      <c r="C222">
        <v>0.47850000999999998</v>
      </c>
      <c r="D222">
        <v>23.53100014</v>
      </c>
      <c r="E222">
        <v>0.24687000000000001</v>
      </c>
      <c r="F222">
        <v>34.930000309999997</v>
      </c>
      <c r="G222">
        <v>3.2000000000000003E-4</v>
      </c>
      <c r="H222">
        <v>26.32600021</v>
      </c>
      <c r="J222" s="2">
        <f>TREND(Calibration!$A$2:$A$4,Calibration!$B$2:$B$4,C222)</f>
        <v>387.10008500395463</v>
      </c>
      <c r="K222" s="2">
        <f>TREND(Calibration!$A$2:$A$4,Calibration!$C$2:$C$4,E222)</f>
        <v>546.32071219939826</v>
      </c>
      <c r="L222" s="2">
        <v>535.70616513767118</v>
      </c>
    </row>
    <row r="223" spans="1:12" x14ac:dyDescent="0.25">
      <c r="A223">
        <v>1105199</v>
      </c>
      <c r="B223">
        <v>15.22900009</v>
      </c>
      <c r="C223">
        <v>0.47739999999999999</v>
      </c>
      <c r="D223">
        <v>23.56999969</v>
      </c>
      <c r="E223">
        <v>0.24671000000000001</v>
      </c>
      <c r="F223">
        <v>34.94900131</v>
      </c>
      <c r="G223">
        <v>2.7E-4</v>
      </c>
      <c r="H223">
        <v>26.208000179999999</v>
      </c>
      <c r="J223" s="2">
        <f>TREND(Calibration!$A$2:$A$4,Calibration!$B$2:$B$4,C223)</f>
        <v>386.25684131679691</v>
      </c>
      <c r="K223" s="2">
        <f>TREND(Calibration!$A$2:$A$4,Calibration!$C$2:$C$4,E223)</f>
        <v>545.63207003451748</v>
      </c>
      <c r="L223" s="2">
        <v>533.43837179808486</v>
      </c>
    </row>
    <row r="224" spans="1:12" x14ac:dyDescent="0.25">
      <c r="A224">
        <v>1110090</v>
      </c>
      <c r="B224">
        <v>15.28800011</v>
      </c>
      <c r="C224">
        <v>0.47310001000000002</v>
      </c>
      <c r="D224">
        <v>23.551000599999998</v>
      </c>
      <c r="E224">
        <v>0.24654000000000001</v>
      </c>
      <c r="F224">
        <v>34.92599869</v>
      </c>
      <c r="G224">
        <v>2.7E-4</v>
      </c>
      <c r="H224">
        <v>26.304000850000001</v>
      </c>
      <c r="J224" s="2">
        <f>TREND(Calibration!$A$2:$A$4,Calibration!$B$2:$B$4,C224)</f>
        <v>382.96056271720101</v>
      </c>
      <c r="K224" s="2">
        <f>TREND(Calibration!$A$2:$A$4,Calibration!$C$2:$C$4,E224)</f>
        <v>544.90038773433184</v>
      </c>
      <c r="L224" s="2">
        <v>533.43837179808486</v>
      </c>
    </row>
    <row r="225" spans="1:12" x14ac:dyDescent="0.25">
      <c r="A225">
        <v>1115089</v>
      </c>
      <c r="B225">
        <v>15.32299995</v>
      </c>
      <c r="C225">
        <v>0.47789999999999999</v>
      </c>
      <c r="D225">
        <v>23.527999879999999</v>
      </c>
      <c r="E225">
        <v>0.24648999999999999</v>
      </c>
      <c r="F225">
        <v>34.9679985</v>
      </c>
      <c r="G225">
        <v>3.2000000000000003E-4</v>
      </c>
      <c r="H225">
        <v>26.351999280000001</v>
      </c>
      <c r="J225" s="2">
        <f>TREND(Calibration!$A$2:$A$4,Calibration!$B$2:$B$4,C225)</f>
        <v>386.64013041742226</v>
      </c>
      <c r="K225" s="2">
        <f>TREND(Calibration!$A$2:$A$4,Calibration!$C$2:$C$4,E225)</f>
        <v>544.68518705780662</v>
      </c>
      <c r="L225" s="2">
        <v>531.09970282978225</v>
      </c>
    </row>
    <row r="226" spans="1:12" x14ac:dyDescent="0.25">
      <c r="A226">
        <v>1120089</v>
      </c>
      <c r="B226">
        <v>15.36200047</v>
      </c>
      <c r="C226">
        <v>0.47690000999999999</v>
      </c>
      <c r="D226">
        <v>23.544000629999999</v>
      </c>
      <c r="E226">
        <v>0.24621999</v>
      </c>
      <c r="F226">
        <v>34.942001339999997</v>
      </c>
      <c r="G226">
        <v>3.8000000000000002E-4</v>
      </c>
      <c r="H226">
        <v>26.393999099999998</v>
      </c>
      <c r="J226" s="2">
        <f>TREND(Calibration!$A$2:$A$4,Calibration!$B$2:$B$4,C226)</f>
        <v>385.87355988195355</v>
      </c>
      <c r="K226" s="2">
        <f>TREND(Calibration!$A$2:$A$4,Calibration!$C$2:$C$4,E226)</f>
        <v>543.5230603644352</v>
      </c>
      <c r="L226" s="2">
        <v>525.00500822964386</v>
      </c>
    </row>
    <row r="227" spans="1:12" x14ac:dyDescent="0.25">
      <c r="A227">
        <v>1125089</v>
      </c>
      <c r="B227">
        <v>15.37199974</v>
      </c>
      <c r="C227">
        <v>0.47850000999999998</v>
      </c>
      <c r="D227">
        <v>23.544000629999999</v>
      </c>
      <c r="E227">
        <v>0.24589000999999999</v>
      </c>
      <c r="F227">
        <v>34.9679985</v>
      </c>
      <c r="G227">
        <v>3.8000000000000002E-4</v>
      </c>
      <c r="H227">
        <v>26.341999049999998</v>
      </c>
      <c r="J227" s="2">
        <f>TREND(Calibration!$A$2:$A$4,Calibration!$B$2:$B$4,C227)</f>
        <v>387.10008500395463</v>
      </c>
      <c r="K227" s="2">
        <f>TREND(Calibration!$A$2:$A$4,Calibration!$C$2:$C$4,E227)</f>
        <v>542.1028219796392</v>
      </c>
      <c r="L227" s="2">
        <v>535.70616513767118</v>
      </c>
    </row>
    <row r="228" spans="1:12" x14ac:dyDescent="0.25">
      <c r="A228">
        <v>1130091</v>
      </c>
      <c r="B228">
        <v>15.34899998</v>
      </c>
      <c r="C228">
        <v>0.47580001</v>
      </c>
      <c r="D228">
        <v>23.57299995</v>
      </c>
      <c r="E228">
        <v>0.24595</v>
      </c>
      <c r="F228">
        <v>34.942001339999997</v>
      </c>
      <c r="G228">
        <v>2.7E-4</v>
      </c>
      <c r="H228">
        <v>26.271999359999999</v>
      </c>
      <c r="J228" s="2">
        <f>TREND(Calibration!$A$2:$A$4,Calibration!$B$2:$B$4,C228)</f>
        <v>385.03032386057782</v>
      </c>
      <c r="K228" s="2">
        <f>TREND(Calibration!$A$2:$A$4,Calibration!$C$2:$C$4,E228)</f>
        <v>542.3610197513342</v>
      </c>
      <c r="L228" s="2">
        <v>523.44590030867835</v>
      </c>
    </row>
    <row r="229" spans="1:12" x14ac:dyDescent="0.25">
      <c r="A229">
        <v>1135090</v>
      </c>
      <c r="B229">
        <v>15.40100002</v>
      </c>
      <c r="C229">
        <v>0.46709999000000002</v>
      </c>
      <c r="D229">
        <v>23.551000599999998</v>
      </c>
      <c r="E229">
        <v>0.24600000999999999</v>
      </c>
      <c r="F229">
        <v>34.881999970000003</v>
      </c>
      <c r="G229">
        <v>3.8000000000000002E-4</v>
      </c>
      <c r="H229">
        <v>26.306999210000001</v>
      </c>
      <c r="J229" s="2">
        <f>TREND(Calibration!$A$2:$A$4,Calibration!$B$2:$B$4,C229)</f>
        <v>378.36107817813297</v>
      </c>
      <c r="K229" s="2">
        <f>TREND(Calibration!$A$2:$A$4,Calibration!$C$2:$C$4,E229)</f>
        <v>542.57626346799475</v>
      </c>
      <c r="L229" s="2">
        <v>518.13075966902261</v>
      </c>
    </row>
    <row r="230" spans="1:12" x14ac:dyDescent="0.25">
      <c r="A230">
        <v>1140090</v>
      </c>
      <c r="B230">
        <v>15.413999560000001</v>
      </c>
      <c r="C230">
        <v>0.47150001000000002</v>
      </c>
      <c r="D230">
        <v>23.56699944</v>
      </c>
      <c r="E230">
        <v>0.24595</v>
      </c>
      <c r="F230">
        <v>34.916999820000001</v>
      </c>
      <c r="G230">
        <v>2.2000000000000001E-4</v>
      </c>
      <c r="H230">
        <v>26.284999849999998</v>
      </c>
      <c r="J230" s="2">
        <f>TREND(Calibration!$A$2:$A$4,Calibration!$B$2:$B$4,C230)</f>
        <v>381.73403759519994</v>
      </c>
      <c r="K230" s="2">
        <f>TREND(Calibration!$A$2:$A$4,Calibration!$C$2:$C$4,E230)</f>
        <v>542.3610197513342</v>
      </c>
      <c r="L230" s="2">
        <v>517.70556259155865</v>
      </c>
    </row>
    <row r="231" spans="1:12" x14ac:dyDescent="0.25">
      <c r="A231">
        <v>1145089</v>
      </c>
      <c r="B231">
        <v>15.4659996</v>
      </c>
      <c r="C231">
        <v>0.4677</v>
      </c>
      <c r="D231">
        <v>23.544000629999999</v>
      </c>
      <c r="E231">
        <v>0.24600000999999999</v>
      </c>
      <c r="F231">
        <v>34.894001009999997</v>
      </c>
      <c r="G231">
        <v>3.2000000000000003E-4</v>
      </c>
      <c r="H231">
        <v>26.3390007</v>
      </c>
      <c r="J231" s="2">
        <f>TREND(Calibration!$A$2:$A$4,Calibration!$B$2:$B$4,C231)</f>
        <v>378.82103276466535</v>
      </c>
      <c r="K231" s="2">
        <f>TREND(Calibration!$A$2:$A$4,Calibration!$C$2:$C$4,E231)</f>
        <v>542.57626346799475</v>
      </c>
      <c r="L231" s="2">
        <v>518.13075966902261</v>
      </c>
    </row>
    <row r="232" spans="1:12" x14ac:dyDescent="0.25">
      <c r="A232">
        <v>1150089</v>
      </c>
      <c r="B232">
        <v>15.47399998</v>
      </c>
      <c r="C232">
        <v>0.4698</v>
      </c>
      <c r="D232">
        <v>23.540000920000001</v>
      </c>
      <c r="E232">
        <v>0.24595</v>
      </c>
      <c r="F232">
        <v>34.9070015</v>
      </c>
      <c r="G232">
        <v>2.7E-4</v>
      </c>
      <c r="H232">
        <v>26.284999849999998</v>
      </c>
      <c r="J232" s="2">
        <f>TREND(Calibration!$A$2:$A$4,Calibration!$B$2:$B$4,C232)</f>
        <v>380.43084698729177</v>
      </c>
      <c r="K232" s="2">
        <f>TREND(Calibration!$A$2:$A$4,Calibration!$C$2:$C$4,E232)</f>
        <v>542.3610197513342</v>
      </c>
      <c r="L232" s="2">
        <v>519.26467759937839</v>
      </c>
    </row>
    <row r="233" spans="1:12" x14ac:dyDescent="0.25">
      <c r="A233">
        <v>1155091</v>
      </c>
      <c r="B233">
        <v>15.5</v>
      </c>
      <c r="C233">
        <v>0.47199999999999998</v>
      </c>
      <c r="D233">
        <v>23.5340004</v>
      </c>
      <c r="E233">
        <v>0.24595</v>
      </c>
      <c r="F233">
        <v>34.916999820000001</v>
      </c>
      <c r="G233">
        <v>2.2000000000000001E-4</v>
      </c>
      <c r="H233">
        <v>26.229999540000001</v>
      </c>
      <c r="J233" s="2">
        <f>TREND(Calibration!$A$2:$A$4,Calibration!$B$2:$B$4,C233)</f>
        <v>382.11731903004323</v>
      </c>
      <c r="K233" s="2">
        <f>TREND(Calibration!$A$2:$A$4,Calibration!$C$2:$C$4,E233)</f>
        <v>542.3610197513342</v>
      </c>
      <c r="L233" s="2">
        <v>521.95766092957467</v>
      </c>
    </row>
    <row r="234" spans="1:12" x14ac:dyDescent="0.25">
      <c r="A234">
        <v>1160090</v>
      </c>
      <c r="B234">
        <v>15.51299953</v>
      </c>
      <c r="C234">
        <v>0.47310001000000002</v>
      </c>
      <c r="D234">
        <v>23.540000920000001</v>
      </c>
      <c r="E234">
        <v>0.24595</v>
      </c>
      <c r="F234">
        <v>34.916999820000001</v>
      </c>
      <c r="G234">
        <v>2.7E-4</v>
      </c>
      <c r="H234">
        <v>26.226999280000001</v>
      </c>
      <c r="J234" s="2">
        <f>TREND(Calibration!$A$2:$A$4,Calibration!$B$2:$B$4,C234)</f>
        <v>382.96056271720101</v>
      </c>
      <c r="K234" s="2">
        <f>TREND(Calibration!$A$2:$A$4,Calibration!$C$2:$C$4,E234)</f>
        <v>542.3610197513342</v>
      </c>
      <c r="L234" s="2">
        <v>516.57165174805709</v>
      </c>
    </row>
    <row r="235" spans="1:12" x14ac:dyDescent="0.25">
      <c r="A235">
        <v>1165177</v>
      </c>
      <c r="B235">
        <v>15.536999700000001</v>
      </c>
      <c r="C235">
        <v>0.48120001000000001</v>
      </c>
      <c r="D235">
        <v>23.544000629999999</v>
      </c>
      <c r="E235">
        <v>0.24562</v>
      </c>
      <c r="F235">
        <v>34.951999659999998</v>
      </c>
      <c r="G235">
        <v>2.7E-4</v>
      </c>
      <c r="H235">
        <v>26.143999099999998</v>
      </c>
      <c r="J235" s="2">
        <f>TREND(Calibration!$A$2:$A$4,Calibration!$B$2:$B$4,C235)</f>
        <v>389.1698461473315</v>
      </c>
      <c r="K235" s="2">
        <f>TREND(Calibration!$A$2:$A$4,Calibration!$C$2:$C$4,E235)</f>
        <v>540.94069528626801</v>
      </c>
      <c r="L235" s="2">
        <v>518.83948052191431</v>
      </c>
    </row>
    <row r="236" spans="1:12" x14ac:dyDescent="0.25">
      <c r="A236">
        <v>1170090</v>
      </c>
      <c r="B236">
        <v>15.45600033</v>
      </c>
      <c r="C236">
        <v>0.47199999999999998</v>
      </c>
      <c r="D236">
        <v>23.556999210000001</v>
      </c>
      <c r="E236">
        <v>0.24562</v>
      </c>
      <c r="F236">
        <v>34.897998809999997</v>
      </c>
      <c r="G236">
        <v>3.2000000000000003E-4</v>
      </c>
      <c r="H236">
        <v>26.187999730000001</v>
      </c>
      <c r="J236" s="2">
        <f>TREND(Calibration!$A$2:$A$4,Calibration!$B$2:$B$4,C236)</f>
        <v>382.11731903004323</v>
      </c>
      <c r="K236" s="2">
        <f>TREND(Calibration!$A$2:$A$4,Calibration!$C$2:$C$4,E236)</f>
        <v>540.94069528626801</v>
      </c>
      <c r="L236" s="2">
        <v>521.17810696909191</v>
      </c>
    </row>
    <row r="237" spans="1:12" x14ac:dyDescent="0.25">
      <c r="A237">
        <v>1175174</v>
      </c>
      <c r="B237">
        <v>15.413999560000001</v>
      </c>
      <c r="C237">
        <v>0.47899999999999998</v>
      </c>
      <c r="D237">
        <v>23.524999619999999</v>
      </c>
      <c r="E237">
        <v>0.24557000000000001</v>
      </c>
      <c r="F237">
        <v>34.932998660000003</v>
      </c>
      <c r="G237">
        <v>3.2000000000000003E-4</v>
      </c>
      <c r="H237">
        <v>26.274999619999999</v>
      </c>
      <c r="J237" s="2">
        <f>TREND(Calibration!$A$2:$A$4,Calibration!$B$2:$B$4,C237)</f>
        <v>387.48336643879799</v>
      </c>
      <c r="K237" s="2">
        <f>TREND(Calibration!$A$2:$A$4,Calibration!$C$2:$C$4,E237)</f>
        <v>540.72549460974278</v>
      </c>
      <c r="L237" s="2">
        <v>513.5243044479879</v>
      </c>
    </row>
    <row r="238" spans="1:12" x14ac:dyDescent="0.25">
      <c r="A238">
        <v>1180090</v>
      </c>
      <c r="B238">
        <v>15.19499969</v>
      </c>
      <c r="C238">
        <v>0.47580001</v>
      </c>
      <c r="D238">
        <v>23.5340004</v>
      </c>
      <c r="E238">
        <v>0.24529999</v>
      </c>
      <c r="F238">
        <v>34.942001339999997</v>
      </c>
      <c r="G238">
        <v>2.7E-4</v>
      </c>
      <c r="H238">
        <v>26.19799995</v>
      </c>
      <c r="J238" s="2">
        <f>TREND(Calibration!$A$2:$A$4,Calibration!$B$2:$B$4,C238)</f>
        <v>385.03032386057782</v>
      </c>
      <c r="K238" s="2">
        <f>TREND(Calibration!$A$2:$A$4,Calibration!$C$2:$C$4,E238)</f>
        <v>539.56336791637113</v>
      </c>
      <c r="L238" s="2">
        <v>518.83948052191431</v>
      </c>
    </row>
    <row r="239" spans="1:12" x14ac:dyDescent="0.25">
      <c r="A239">
        <v>1185090</v>
      </c>
      <c r="B239">
        <v>15.039999959999999</v>
      </c>
      <c r="C239">
        <v>0.4763</v>
      </c>
      <c r="D239">
        <v>23.5340004</v>
      </c>
      <c r="E239">
        <v>0.24535000000000001</v>
      </c>
      <c r="F239">
        <v>34.909999849999998</v>
      </c>
      <c r="G239">
        <v>3.2000000000000003E-4</v>
      </c>
      <c r="H239">
        <v>26.149999619999999</v>
      </c>
      <c r="J239" s="2">
        <f>TREND(Calibration!$A$2:$A$4,Calibration!$B$2:$B$4,C239)</f>
        <v>385.41360529542118</v>
      </c>
      <c r="K239" s="2">
        <f>TREND(Calibration!$A$2:$A$4,Calibration!$C$2:$C$4,E239)</f>
        <v>539.77861163303169</v>
      </c>
      <c r="L239" s="2">
        <v>518.13075966902261</v>
      </c>
    </row>
    <row r="240" spans="1:12" x14ac:dyDescent="0.25">
      <c r="A240">
        <v>1190089</v>
      </c>
      <c r="B240">
        <v>14.920000079999999</v>
      </c>
      <c r="C240">
        <v>0.47850000999999998</v>
      </c>
      <c r="D240">
        <v>23.51499939</v>
      </c>
      <c r="E240">
        <v>0.24529999</v>
      </c>
      <c r="F240">
        <v>34.884998320000001</v>
      </c>
      <c r="G240">
        <v>2.2000000000000001E-4</v>
      </c>
      <c r="H240">
        <v>26.152999879999999</v>
      </c>
      <c r="J240" s="2">
        <f>TREND(Calibration!$A$2:$A$4,Calibration!$B$2:$B$4,C240)</f>
        <v>387.10008500395463</v>
      </c>
      <c r="K240" s="2">
        <f>TREND(Calibration!$A$2:$A$4,Calibration!$C$2:$C$4,E240)</f>
        <v>539.56336791637113</v>
      </c>
      <c r="L240" s="2">
        <v>513.09910737052383</v>
      </c>
    </row>
    <row r="241" spans="1:12" x14ac:dyDescent="0.25">
      <c r="A241">
        <v>1195090</v>
      </c>
      <c r="B241">
        <v>14.835000040000001</v>
      </c>
      <c r="C241">
        <v>0.48870000000000002</v>
      </c>
      <c r="D241">
        <v>23.499000550000002</v>
      </c>
      <c r="E241">
        <v>0.24535000000000001</v>
      </c>
      <c r="F241">
        <v>34.930000309999997</v>
      </c>
      <c r="G241">
        <v>3.8000000000000002E-4</v>
      </c>
      <c r="H241">
        <v>26.2140007</v>
      </c>
      <c r="J241" s="2">
        <f>TREND(Calibration!$A$2:$A$4,Calibration!$B$2:$B$4,C241)</f>
        <v>394.91917499092955</v>
      </c>
      <c r="K241" s="2">
        <f>TREND(Calibration!$A$2:$A$4,Calibration!$C$2:$C$4,E241)</f>
        <v>539.77861163303169</v>
      </c>
      <c r="L241" s="2">
        <v>518.13075966902261</v>
      </c>
    </row>
    <row r="242" spans="1:12" x14ac:dyDescent="0.25">
      <c r="A242">
        <v>1200092</v>
      </c>
      <c r="B242">
        <v>14.73799992</v>
      </c>
      <c r="C242">
        <v>0.4914</v>
      </c>
      <c r="D242">
        <v>23.489000319999999</v>
      </c>
      <c r="E242">
        <v>0.24535000000000001</v>
      </c>
      <c r="F242">
        <v>34.938999180000003</v>
      </c>
      <c r="G242">
        <v>3.2000000000000003E-4</v>
      </c>
      <c r="H242">
        <v>26.232999800000002</v>
      </c>
      <c r="J242" s="2">
        <f>TREND(Calibration!$A$2:$A$4,Calibration!$B$2:$B$4,C242)</f>
        <v>396.98893613430636</v>
      </c>
      <c r="K242" s="2">
        <f>TREND(Calibration!$A$2:$A$4,Calibration!$C$2:$C$4,E242)</f>
        <v>539.77861163303169</v>
      </c>
      <c r="L242" s="2">
        <v>505.09098340067203</v>
      </c>
    </row>
    <row r="243" spans="1:12" x14ac:dyDescent="0.25">
      <c r="A243">
        <v>1205090</v>
      </c>
      <c r="B243">
        <v>14.63399982</v>
      </c>
      <c r="C243">
        <v>0.49200000999999999</v>
      </c>
      <c r="D243">
        <v>23.51499939</v>
      </c>
      <c r="E243">
        <v>0.24568000000000001</v>
      </c>
      <c r="F243">
        <v>34.938999180000003</v>
      </c>
      <c r="G243">
        <v>3.2000000000000003E-4</v>
      </c>
      <c r="H243">
        <v>26.149999619999999</v>
      </c>
      <c r="J243" s="2">
        <f>TREND(Calibration!$A$2:$A$4,Calibration!$B$2:$B$4,C243)</f>
        <v>397.44889072083873</v>
      </c>
      <c r="K243" s="2">
        <f>TREND(Calibration!$A$2:$A$4,Calibration!$C$2:$C$4,E243)</f>
        <v>541.1989360980981</v>
      </c>
      <c r="L243" s="2">
        <v>508.91784214009891</v>
      </c>
    </row>
    <row r="244" spans="1:12" x14ac:dyDescent="0.25">
      <c r="A244">
        <v>1210089</v>
      </c>
      <c r="B244">
        <v>14.597999570000001</v>
      </c>
      <c r="C244">
        <v>0.48769999000000003</v>
      </c>
      <c r="D244">
        <v>23.540000920000001</v>
      </c>
      <c r="E244">
        <v>0.24540999999999999</v>
      </c>
      <c r="F244">
        <v>34.923000340000002</v>
      </c>
      <c r="G244">
        <v>3.2000000000000003E-4</v>
      </c>
      <c r="H244">
        <v>26.146999359999999</v>
      </c>
      <c r="J244" s="2">
        <f>TREND(Calibration!$A$2:$A$4,Calibration!$B$2:$B$4,C244)</f>
        <v>394.15258912389686</v>
      </c>
      <c r="K244" s="2">
        <f>TREND(Calibration!$A$2:$A$4,Calibration!$C$2:$C$4,E244)</f>
        <v>540.03685244486201</v>
      </c>
      <c r="L244" s="2">
        <v>507.78396673086826</v>
      </c>
    </row>
    <row r="245" spans="1:12" x14ac:dyDescent="0.25">
      <c r="A245">
        <v>1215089</v>
      </c>
      <c r="B245">
        <v>14.60999966</v>
      </c>
      <c r="C245">
        <v>0.48500000999999998</v>
      </c>
      <c r="D245">
        <v>23.492000579999999</v>
      </c>
      <c r="E245">
        <v>0.24525</v>
      </c>
      <c r="F245">
        <v>34.902999880000003</v>
      </c>
      <c r="G245">
        <v>3.2000000000000003E-4</v>
      </c>
      <c r="H245">
        <v>26.268999099999998</v>
      </c>
      <c r="J245" s="2">
        <f>TREND(Calibration!$A$2:$A$4,Calibration!$B$2:$B$4,C245)</f>
        <v>392.08284331208404</v>
      </c>
      <c r="K245" s="2">
        <f>TREND(Calibration!$A$2:$A$4,Calibration!$C$2:$C$4,E245)</f>
        <v>539.34821027998123</v>
      </c>
      <c r="L245" s="2">
        <v>501.61839650201364</v>
      </c>
    </row>
    <row r="246" spans="1:12" x14ac:dyDescent="0.25">
      <c r="A246">
        <v>1220202</v>
      </c>
      <c r="B246">
        <v>14.527000429999999</v>
      </c>
      <c r="C246">
        <v>0.48230001</v>
      </c>
      <c r="D246">
        <v>23.51499939</v>
      </c>
      <c r="E246">
        <v>0.24535000000000001</v>
      </c>
      <c r="F246">
        <v>34.901000979999999</v>
      </c>
      <c r="G246">
        <v>2.7E-4</v>
      </c>
      <c r="H246">
        <v>26.243000030000001</v>
      </c>
      <c r="J246" s="2">
        <f>TREND(Calibration!$A$2:$A$4,Calibration!$B$2:$B$4,C246)</f>
        <v>390.01308216870723</v>
      </c>
      <c r="K246" s="2">
        <f>TREND(Calibration!$A$2:$A$4,Calibration!$C$2:$C$4,E246)</f>
        <v>539.77861163303169</v>
      </c>
      <c r="L246" s="2">
        <v>511.61087507827443</v>
      </c>
    </row>
    <row r="247" spans="1:12" x14ac:dyDescent="0.25">
      <c r="A247">
        <v>1225090</v>
      </c>
      <c r="B247">
        <v>14.510999679999999</v>
      </c>
      <c r="C247">
        <v>0.49630001000000001</v>
      </c>
      <c r="D247">
        <v>23.504999160000001</v>
      </c>
      <c r="E247">
        <v>0.24529999</v>
      </c>
      <c r="F247">
        <v>34.962001800000003</v>
      </c>
      <c r="G247">
        <v>3.8000000000000002E-4</v>
      </c>
      <c r="H247">
        <v>26.268999099999998</v>
      </c>
      <c r="J247" s="2">
        <f>TREND(Calibration!$A$2:$A$4,Calibration!$B$2:$B$4,C247)</f>
        <v>400.74517698621668</v>
      </c>
      <c r="K247" s="2">
        <f>TREND(Calibration!$A$2:$A$4,Calibration!$C$2:$C$4,E247)</f>
        <v>539.56336791637113</v>
      </c>
      <c r="L247" s="2">
        <v>511.61087507827443</v>
      </c>
    </row>
    <row r="248" spans="1:12" x14ac:dyDescent="0.25">
      <c r="A248">
        <v>1230090</v>
      </c>
      <c r="B248">
        <v>14.510999679999999</v>
      </c>
      <c r="C248">
        <v>0.49360000999999998</v>
      </c>
      <c r="D248">
        <v>23.507999420000001</v>
      </c>
      <c r="E248">
        <v>0.24529999</v>
      </c>
      <c r="F248">
        <v>34.938999180000003</v>
      </c>
      <c r="G248">
        <v>2.7E-4</v>
      </c>
      <c r="H248">
        <v>26.19799995</v>
      </c>
      <c r="J248" s="2">
        <f>TREND(Calibration!$A$2:$A$4,Calibration!$B$2:$B$4,C248)</f>
        <v>398.67541584283981</v>
      </c>
      <c r="K248" s="2">
        <f>TREND(Calibration!$A$2:$A$4,Calibration!$C$2:$C$4,E248)</f>
        <v>539.56336791637113</v>
      </c>
      <c r="L248" s="2">
        <v>509.69740318743584</v>
      </c>
    </row>
    <row r="249" spans="1:12" x14ac:dyDescent="0.25">
      <c r="A249">
        <v>1235090</v>
      </c>
      <c r="B249">
        <v>14.475000380000001</v>
      </c>
      <c r="C249">
        <v>0.49470001000000002</v>
      </c>
      <c r="D249">
        <v>23.51799965</v>
      </c>
      <c r="E249">
        <v>0.24535000000000001</v>
      </c>
      <c r="F249">
        <v>34.916999820000001</v>
      </c>
      <c r="G249">
        <v>2.7E-4</v>
      </c>
      <c r="H249">
        <v>26.204999919999999</v>
      </c>
      <c r="J249" s="2">
        <f>TREND(Calibration!$A$2:$A$4,Calibration!$B$2:$B$4,C249)</f>
        <v>399.5186518642156</v>
      </c>
      <c r="K249" s="2">
        <f>TREND(Calibration!$A$2:$A$4,Calibration!$C$2:$C$4,E249)</f>
        <v>539.77861163303169</v>
      </c>
      <c r="L249" s="2">
        <v>509.27219902311759</v>
      </c>
    </row>
    <row r="250" spans="1:12" x14ac:dyDescent="0.25">
      <c r="A250">
        <v>1240089</v>
      </c>
      <c r="B250">
        <v>14.458999629999999</v>
      </c>
      <c r="C250">
        <v>0.49200000999999999</v>
      </c>
      <c r="D250">
        <v>23.5340004</v>
      </c>
      <c r="E250">
        <v>0.24525</v>
      </c>
      <c r="F250">
        <v>34.930000309999997</v>
      </c>
      <c r="G250">
        <v>2.7E-4</v>
      </c>
      <c r="H250">
        <v>26.149999619999999</v>
      </c>
      <c r="J250" s="2">
        <f>TREND(Calibration!$A$2:$A$4,Calibration!$B$2:$B$4,C250)</f>
        <v>397.44889072083873</v>
      </c>
      <c r="K250" s="2">
        <f>TREND(Calibration!$A$2:$A$4,Calibration!$C$2:$C$4,E250)</f>
        <v>539.34821027998123</v>
      </c>
      <c r="L250" s="2">
        <v>510.05176007045463</v>
      </c>
    </row>
    <row r="251" spans="1:12" x14ac:dyDescent="0.25">
      <c r="A251">
        <v>1245090</v>
      </c>
      <c r="B251">
        <v>14.44499969</v>
      </c>
      <c r="C251">
        <v>0.48390000999999999</v>
      </c>
      <c r="D251">
        <v>23.47900009</v>
      </c>
      <c r="E251">
        <v>0.24529999</v>
      </c>
      <c r="F251">
        <v>34.912998199999997</v>
      </c>
      <c r="G251">
        <v>4.2999999999999999E-4</v>
      </c>
      <c r="H251">
        <v>26.278999330000001</v>
      </c>
      <c r="J251" s="2">
        <f>TREND(Calibration!$A$2:$A$4,Calibration!$B$2:$B$4,C251)</f>
        <v>391.23960729070831</v>
      </c>
      <c r="K251" s="2">
        <f>TREND(Calibration!$A$2:$A$4,Calibration!$C$2:$C$4,E251)</f>
        <v>539.56336791637113</v>
      </c>
      <c r="L251" s="2">
        <v>507.35876965340412</v>
      </c>
    </row>
    <row r="252" spans="1:12" x14ac:dyDescent="0.25">
      <c r="A252">
        <v>1250270</v>
      </c>
      <c r="B252">
        <v>14.39099979</v>
      </c>
      <c r="C252">
        <v>0.4763</v>
      </c>
      <c r="D252">
        <v>23.490999219999999</v>
      </c>
      <c r="E252">
        <v>0.24503</v>
      </c>
      <c r="F252">
        <v>34.938999180000003</v>
      </c>
      <c r="G252">
        <v>3.2000000000000003E-4</v>
      </c>
      <c r="H252">
        <v>26.288999560000001</v>
      </c>
      <c r="J252" s="2">
        <f>TREND(Calibration!$A$2:$A$4,Calibration!$B$2:$B$4,C252)</f>
        <v>385.41360529542118</v>
      </c>
      <c r="K252" s="2">
        <f>TREND(Calibration!$A$2:$A$4,Calibration!$C$2:$C$4,E252)</f>
        <v>538.40132730327036</v>
      </c>
      <c r="L252" s="2">
        <v>506.22485880990263</v>
      </c>
    </row>
    <row r="253" spans="1:12" x14ac:dyDescent="0.25">
      <c r="A253">
        <v>1255090</v>
      </c>
      <c r="B253">
        <v>14.369999890000001</v>
      </c>
      <c r="C253">
        <v>0.48870000000000002</v>
      </c>
      <c r="D253">
        <v>23.507999420000001</v>
      </c>
      <c r="E253">
        <v>0.24503</v>
      </c>
      <c r="F253">
        <v>34.986999509999997</v>
      </c>
      <c r="G253">
        <v>2.7E-4</v>
      </c>
      <c r="H253">
        <v>26.211999890000001</v>
      </c>
      <c r="J253" s="2">
        <f>TREND(Calibration!$A$2:$A$4,Calibration!$B$2:$B$4,C253)</f>
        <v>394.91917499092955</v>
      </c>
      <c r="K253" s="2">
        <f>TREND(Calibration!$A$2:$A$4,Calibration!$C$2:$C$4,E253)</f>
        <v>538.40132730327036</v>
      </c>
      <c r="L253" s="2">
        <v>504.73662651765324</v>
      </c>
    </row>
    <row r="254" spans="1:12" x14ac:dyDescent="0.25">
      <c r="A254">
        <v>1260097</v>
      </c>
      <c r="B254">
        <v>14.31200027</v>
      </c>
      <c r="C254">
        <v>0.48660001000000003</v>
      </c>
      <c r="D254">
        <v>23.513999940000001</v>
      </c>
      <c r="E254">
        <v>0.24498001</v>
      </c>
      <c r="F254">
        <v>34.935001370000002</v>
      </c>
      <c r="G254">
        <v>2.7E-4</v>
      </c>
      <c r="H254">
        <v>26.18300056</v>
      </c>
      <c r="J254" s="2">
        <f>TREND(Calibration!$A$2:$A$4,Calibration!$B$2:$B$4,C254)</f>
        <v>393.30936843408512</v>
      </c>
      <c r="K254" s="2">
        <f>TREND(Calibration!$A$2:$A$4,Calibration!$C$2:$C$4,E254)</f>
        <v>538.18616966688046</v>
      </c>
      <c r="L254" s="2">
        <v>505.87049484002966</v>
      </c>
    </row>
    <row r="255" spans="1:12" x14ac:dyDescent="0.25">
      <c r="A255">
        <v>1265174</v>
      </c>
      <c r="B255">
        <v>14.31000042</v>
      </c>
      <c r="C255">
        <v>0.47960001000000002</v>
      </c>
      <c r="D255">
        <v>23.5</v>
      </c>
      <c r="E255">
        <v>0.24498001</v>
      </c>
      <c r="F255">
        <v>34.909999849999998</v>
      </c>
      <c r="G255">
        <v>2.7E-4</v>
      </c>
      <c r="H255">
        <v>26.221000669999999</v>
      </c>
      <c r="J255" s="2">
        <f>TREND(Calibration!$A$2:$A$4,Calibration!$B$2:$B$4,C255)</f>
        <v>387.94332102533042</v>
      </c>
      <c r="K255" s="2">
        <f>TREND(Calibration!$A$2:$A$4,Calibration!$C$2:$C$4,E255)</f>
        <v>538.18616966688046</v>
      </c>
      <c r="L255" s="2">
        <v>505.44529776256564</v>
      </c>
    </row>
    <row r="256" spans="1:12" x14ac:dyDescent="0.25">
      <c r="A256">
        <v>1270091</v>
      </c>
      <c r="B256">
        <v>14.286000250000001</v>
      </c>
      <c r="C256">
        <v>0.48170000000000002</v>
      </c>
      <c r="D256">
        <v>23.457000730000001</v>
      </c>
      <c r="E256">
        <v>0.24492</v>
      </c>
      <c r="F256">
        <v>34.935001370000002</v>
      </c>
      <c r="G256">
        <v>2.7E-4</v>
      </c>
      <c r="H256">
        <v>26.23699951</v>
      </c>
      <c r="J256" s="2">
        <f>TREND(Calibration!$A$2:$A$4,Calibration!$B$2:$B$4,C256)</f>
        <v>389.5531275821748</v>
      </c>
      <c r="K256" s="2">
        <f>TREND(Calibration!$A$2:$A$4,Calibration!$C$2:$C$4,E256)</f>
        <v>537.92788581491482</v>
      </c>
      <c r="L256" s="2">
        <v>503.95706547031619</v>
      </c>
    </row>
    <row r="257" spans="1:12" x14ac:dyDescent="0.25">
      <c r="A257">
        <v>1275090</v>
      </c>
      <c r="B257">
        <v>14.24699974</v>
      </c>
      <c r="C257">
        <v>0.48550000999999998</v>
      </c>
      <c r="D257">
        <v>23.475000380000001</v>
      </c>
      <c r="E257">
        <v>0.24503</v>
      </c>
      <c r="F257">
        <v>34.95500183</v>
      </c>
      <c r="G257">
        <v>3.2000000000000003E-4</v>
      </c>
      <c r="H257">
        <v>26.204999919999999</v>
      </c>
      <c r="J257" s="2">
        <f>TREND(Calibration!$A$2:$A$4,Calibration!$B$2:$B$4,C257)</f>
        <v>392.46613241270938</v>
      </c>
      <c r="K257" s="2">
        <f>TREND(Calibration!$A$2:$A$4,Calibration!$C$2:$C$4,E257)</f>
        <v>538.40132730327036</v>
      </c>
      <c r="L257" s="2">
        <v>505.44529776256564</v>
      </c>
    </row>
    <row r="258" spans="1:12" x14ac:dyDescent="0.25">
      <c r="A258">
        <v>1280090</v>
      </c>
      <c r="B258">
        <v>14.26500034</v>
      </c>
      <c r="C258">
        <v>0.48660001000000003</v>
      </c>
      <c r="D258">
        <v>23.478000640000001</v>
      </c>
      <c r="E258">
        <v>0.24498001</v>
      </c>
      <c r="F258">
        <v>34.918998719999998</v>
      </c>
      <c r="G258">
        <v>3.2000000000000003E-4</v>
      </c>
      <c r="H258">
        <v>26.18899918</v>
      </c>
      <c r="J258" s="2">
        <f>TREND(Calibration!$A$2:$A$4,Calibration!$B$2:$B$4,C258)</f>
        <v>393.30936843408512</v>
      </c>
      <c r="K258" s="2">
        <f>TREND(Calibration!$A$2:$A$4,Calibration!$C$2:$C$4,E258)</f>
        <v>538.18616966688046</v>
      </c>
      <c r="L258" s="2">
        <v>503.53186839285218</v>
      </c>
    </row>
    <row r="259" spans="1:12" x14ac:dyDescent="0.25">
      <c r="A259">
        <v>1285089</v>
      </c>
      <c r="B259">
        <v>14.239000320000001</v>
      </c>
      <c r="C259">
        <v>0.47420001000000001</v>
      </c>
      <c r="D259">
        <v>23.46899986</v>
      </c>
      <c r="E259">
        <v>0.24503</v>
      </c>
      <c r="F259">
        <v>34.893001560000002</v>
      </c>
      <c r="G259">
        <v>2.2000000000000001E-4</v>
      </c>
      <c r="H259">
        <v>26.135000229999999</v>
      </c>
      <c r="J259" s="2">
        <f>TREND(Calibration!$A$2:$A$4,Calibration!$B$2:$B$4,C259)</f>
        <v>383.80379873857675</v>
      </c>
      <c r="K259" s="2">
        <f>TREND(Calibration!$A$2:$A$4,Calibration!$C$2:$C$4,E259)</f>
        <v>538.40132730327036</v>
      </c>
      <c r="L259" s="2">
        <v>502.82314753996047</v>
      </c>
    </row>
    <row r="260" spans="1:12" x14ac:dyDescent="0.25">
      <c r="A260">
        <v>1290090</v>
      </c>
      <c r="B260">
        <v>14.25800037</v>
      </c>
      <c r="C260">
        <v>0.47690000999999999</v>
      </c>
      <c r="D260">
        <v>23.51600075</v>
      </c>
      <c r="E260">
        <v>0.24503</v>
      </c>
      <c r="F260">
        <v>34.868000029999997</v>
      </c>
      <c r="G260">
        <v>2.7E-4</v>
      </c>
      <c r="H260">
        <v>26.143999099999998</v>
      </c>
      <c r="J260" s="2">
        <f>TREND(Calibration!$A$2:$A$4,Calibration!$B$2:$B$4,C260)</f>
        <v>385.87355988195355</v>
      </c>
      <c r="K260" s="2">
        <f>TREND(Calibration!$A$2:$A$4,Calibration!$C$2:$C$4,E260)</f>
        <v>538.40132730327036</v>
      </c>
      <c r="L260" s="2">
        <v>491.34248627942958</v>
      </c>
    </row>
    <row r="261" spans="1:12" x14ac:dyDescent="0.25">
      <c r="A261">
        <v>1295090</v>
      </c>
      <c r="B261">
        <v>14.29899979</v>
      </c>
      <c r="C261">
        <v>0.47360000000000002</v>
      </c>
      <c r="D261">
        <v>23.497999190000002</v>
      </c>
      <c r="E261">
        <v>0.24503</v>
      </c>
      <c r="F261">
        <v>34.881000520000001</v>
      </c>
      <c r="G261">
        <v>2.2000000000000001E-4</v>
      </c>
      <c r="H261">
        <v>26.170000080000001</v>
      </c>
      <c r="J261" s="2">
        <f>TREND(Calibration!$A$2:$A$4,Calibration!$B$2:$B$4,C261)</f>
        <v>383.34384415204437</v>
      </c>
      <c r="K261" s="2">
        <f>TREND(Calibration!$A$2:$A$4,Calibration!$C$2:$C$4,E261)</f>
        <v>538.40132730327036</v>
      </c>
      <c r="L261" s="2">
        <v>495.87806587174816</v>
      </c>
    </row>
    <row r="262" spans="1:12" x14ac:dyDescent="0.25">
      <c r="A262">
        <v>1300091</v>
      </c>
      <c r="B262">
        <v>14.31700039</v>
      </c>
      <c r="C262">
        <v>0.47150001000000002</v>
      </c>
      <c r="D262">
        <v>23.468000409999998</v>
      </c>
      <c r="E262">
        <v>0.24498001</v>
      </c>
      <c r="F262">
        <v>34.877998349999999</v>
      </c>
      <c r="G262">
        <v>2.2000000000000001E-4</v>
      </c>
      <c r="H262">
        <v>26.221000669999999</v>
      </c>
      <c r="J262" s="2">
        <f>TREND(Calibration!$A$2:$A$4,Calibration!$B$2:$B$4,C262)</f>
        <v>381.73403759519994</v>
      </c>
      <c r="K262" s="2">
        <f>TREND(Calibration!$A$2:$A$4,Calibration!$C$2:$C$4,E262)</f>
        <v>538.18616966688046</v>
      </c>
      <c r="L262" s="2">
        <v>497.79149524146158</v>
      </c>
    </row>
    <row r="263" spans="1:12" x14ac:dyDescent="0.25">
      <c r="A263">
        <v>1305094</v>
      </c>
      <c r="B263">
        <v>14.36200047</v>
      </c>
      <c r="C263">
        <v>0.48010001000000002</v>
      </c>
      <c r="D263">
        <v>23.48399925</v>
      </c>
      <c r="E263">
        <v>0.24498001</v>
      </c>
      <c r="F263">
        <v>34.990001679999999</v>
      </c>
      <c r="G263">
        <v>3.8000000000000002E-4</v>
      </c>
      <c r="H263">
        <v>26.215000150000002</v>
      </c>
      <c r="J263" s="2">
        <f>TREND(Calibration!$A$2:$A$4,Calibration!$B$2:$B$4,C263)</f>
        <v>388.32661012595577</v>
      </c>
      <c r="K263" s="2">
        <f>TREND(Calibration!$A$2:$A$4,Calibration!$C$2:$C$4,E263)</f>
        <v>538.18616966688046</v>
      </c>
      <c r="L263" s="2">
        <v>499.35061024928143</v>
      </c>
    </row>
    <row r="264" spans="1:12" x14ac:dyDescent="0.25">
      <c r="A264">
        <v>1310175</v>
      </c>
      <c r="B264">
        <v>14.352000240000001</v>
      </c>
      <c r="C264">
        <v>0.46929999999999999</v>
      </c>
      <c r="D264">
        <v>23.48800087</v>
      </c>
      <c r="E264">
        <v>0.24503</v>
      </c>
      <c r="F264">
        <v>34.905998230000002</v>
      </c>
      <c r="G264">
        <v>3.2000000000000003E-4</v>
      </c>
      <c r="H264">
        <v>26.284999849999998</v>
      </c>
      <c r="J264" s="2">
        <f>TREND(Calibration!$A$2:$A$4,Calibration!$B$2:$B$4,C264)</f>
        <v>380.04755788666643</v>
      </c>
      <c r="K264" s="2">
        <f>TREND(Calibration!$A$2:$A$4,Calibration!$C$2:$C$4,E264)</f>
        <v>538.40132730327036</v>
      </c>
      <c r="L264" s="2">
        <v>496.65761983223098</v>
      </c>
    </row>
    <row r="265" spans="1:12" x14ac:dyDescent="0.25">
      <c r="A265">
        <v>1315093</v>
      </c>
      <c r="B265">
        <v>14.364999770000001</v>
      </c>
      <c r="C265">
        <v>0.47360000000000002</v>
      </c>
      <c r="D265">
        <v>23.510000229999999</v>
      </c>
      <c r="E265">
        <v>0.24498001</v>
      </c>
      <c r="F265">
        <v>34.916000369999999</v>
      </c>
      <c r="G265">
        <v>3.2000000000000003E-4</v>
      </c>
      <c r="H265">
        <v>26.198999400000002</v>
      </c>
      <c r="J265" s="2">
        <f>TREND(Calibration!$A$2:$A$4,Calibration!$B$2:$B$4,C265)</f>
        <v>383.34384415204437</v>
      </c>
      <c r="K265" s="2">
        <f>TREND(Calibration!$A$2:$A$4,Calibration!$C$2:$C$4,E265)</f>
        <v>538.18616966688046</v>
      </c>
      <c r="L265" s="2">
        <v>492.47636168866023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W21" sqref="W21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'5C'!$J188 + Calibration!$C$11</f>
        <v>542.64544330485444</v>
      </c>
      <c r="C3" s="3">
        <v>584.23902836300545</v>
      </c>
      <c r="D3" s="2">
        <v>581.27463755498491</v>
      </c>
      <c r="E3" s="3">
        <f>(C3-B$93)/(7*35314.6667/1400)</f>
        <v>0.2618446696918913</v>
      </c>
      <c r="G3" s="3">
        <f>'6C'!$J32 + Calibration!$C$11</f>
        <v>535.20963475272288</v>
      </c>
      <c r="H3" s="3">
        <v>630.76550070802705</v>
      </c>
      <c r="I3" s="2">
        <v>590.06235800644458</v>
      </c>
      <c r="J3" s="3">
        <f>(H3-G$93)/(7*35314.6667/1400)</f>
        <v>0.51241832731582881</v>
      </c>
      <c r="L3" s="3">
        <f>'7C'!$J32 + Calibration!$C$11</f>
        <v>536.4361598747239</v>
      </c>
      <c r="M3" s="3">
        <v>712.41259434155745</v>
      </c>
      <c r="N3" s="2">
        <v>611.46465764879099</v>
      </c>
      <c r="O3" s="3">
        <f>(M3-L$93)/(7*35314.6667/1400)</f>
        <v>0.98428507296733025</v>
      </c>
      <c r="Q3" s="3">
        <f>'8C'!$J32 + Calibration!$C$11</f>
        <v>533.13987360934607</v>
      </c>
      <c r="R3" s="3">
        <v>748.95362617540331</v>
      </c>
      <c r="S3" s="2">
        <v>622.16580746996419</v>
      </c>
      <c r="T3" s="3">
        <f>(R3-Q$93)/(7*35314.6667/1400)</f>
        <v>1.183883802525642</v>
      </c>
    </row>
    <row r="4" spans="1:20" x14ac:dyDescent="0.25">
      <c r="A4" s="3">
        <f>1/12+A3</f>
        <v>2.5833333333333335</v>
      </c>
      <c r="B4" s="3">
        <f>'5C'!$J189 + Calibration!$C$11</f>
        <v>541.87885743782181</v>
      </c>
      <c r="C4" s="3">
        <v>585.40115505637687</v>
      </c>
      <c r="D4" s="2">
        <v>580.06987943018385</v>
      </c>
      <c r="E4" s="3">
        <f>(C4-B$93)/(7*35314.6667/1400)</f>
        <v>0.26842622235522945</v>
      </c>
      <c r="G4" s="3">
        <f>'6C'!$J33 + Calibration!$C$11</f>
        <v>538.12263958325752</v>
      </c>
      <c r="H4" s="3">
        <v>632.14274199765305</v>
      </c>
      <c r="I4" s="2">
        <v>591.55059029869403</v>
      </c>
      <c r="J4" s="3">
        <f t="shared" ref="J4:J67" si="0">(H4-G$93)/(7*35314.6667/1400)</f>
        <v>0.52021815338427646</v>
      </c>
      <c r="L4" s="3">
        <f>'7C'!$J33 + Calibration!$C$11</f>
        <v>538.9658756046332</v>
      </c>
      <c r="M4" s="3">
        <v>711.25046764818603</v>
      </c>
      <c r="N4" s="2">
        <v>615.71675598680702</v>
      </c>
      <c r="O4" s="3">
        <f>(M4-L$93)/(7*35314.6667/1400)</f>
        <v>0.9777035203039921</v>
      </c>
      <c r="Q4" s="3">
        <f>'8C'!$J33 + Calibration!$C$11</f>
        <v>536.05287843988071</v>
      </c>
      <c r="R4" s="3">
        <v>751.49299415840073</v>
      </c>
      <c r="S4" s="2">
        <v>624.07924392653183</v>
      </c>
      <c r="T4" s="3">
        <f>(R4-Q$93)/(7*35314.6667/1400)</f>
        <v>1.1982651812574276</v>
      </c>
    </row>
    <row r="5" spans="1:20" x14ac:dyDescent="0.25">
      <c r="A5" s="3">
        <f t="shared" ref="A5:A68" si="1">1/12+A4</f>
        <v>2.666666666666667</v>
      </c>
      <c r="B5" s="3">
        <f>'5C'!$J190 + Calibration!$C$11</f>
        <v>539.34915703947649</v>
      </c>
      <c r="C5" s="3">
        <v>585.40115505637687</v>
      </c>
      <c r="D5" s="2">
        <v>583.18810944582344</v>
      </c>
      <c r="E5" s="3">
        <f>(C5-B$93)/(7*35314.6667/1400)</f>
        <v>0.26842622235522945</v>
      </c>
      <c r="G5" s="3">
        <f>'6C'!$J34 + Calibration!$C$11</f>
        <v>543.94861858119862</v>
      </c>
      <c r="H5" s="3">
        <v>632.14274199765305</v>
      </c>
      <c r="I5" s="2">
        <v>592.75534133664087</v>
      </c>
      <c r="J5" s="3">
        <f t="shared" si="0"/>
        <v>0.52021815338427646</v>
      </c>
      <c r="L5" s="3">
        <f>'7C'!$J34 + Calibration!$C$11</f>
        <v>538.12263958325752</v>
      </c>
      <c r="M5" s="3">
        <v>700.10307260418017</v>
      </c>
      <c r="N5" s="2">
        <v>613.3780870185044</v>
      </c>
      <c r="O5" s="3">
        <f>(M5-L$93)/(7*35314.6667/1400)</f>
        <v>0.91457170519327002</v>
      </c>
      <c r="Q5" s="3">
        <f>'8C'!$J34 + Calibration!$C$11</f>
        <v>542.26216187001114</v>
      </c>
      <c r="R5" s="3">
        <v>751.0626358454856</v>
      </c>
      <c r="S5" s="2">
        <v>624.50444100399591</v>
      </c>
      <c r="T5" s="3">
        <f>(R5-Q$93)/(7*35314.6667/1400)</f>
        <v>1.1958279031906627</v>
      </c>
    </row>
    <row r="6" spans="1:20" x14ac:dyDescent="0.25">
      <c r="A6" s="3">
        <f t="shared" si="1"/>
        <v>2.7500000000000004</v>
      </c>
      <c r="B6" s="3">
        <f>'5C'!$J191 + Calibration!$C$11</f>
        <v>531.91334848734505</v>
      </c>
      <c r="C6" s="3">
        <v>585.40115505637687</v>
      </c>
      <c r="D6" s="2">
        <v>585.10153881553686</v>
      </c>
      <c r="E6" s="3">
        <f>(C6-B$93)/(7*35314.6667/1400)</f>
        <v>0.26842622235522945</v>
      </c>
      <c r="G6" s="3">
        <f>'6C'!$J35 + Calibration!$C$11</f>
        <v>536.05287843988071</v>
      </c>
      <c r="H6" s="3">
        <v>632.61618348600859</v>
      </c>
      <c r="I6" s="2">
        <v>602.32262283543764</v>
      </c>
      <c r="J6" s="3">
        <f t="shared" si="0"/>
        <v>0.52289942738511841</v>
      </c>
      <c r="L6" s="3">
        <f>'7C'!$J35 + Calibration!$C$11</f>
        <v>541.87885743782181</v>
      </c>
      <c r="M6" s="3">
        <v>700.3182732807054</v>
      </c>
      <c r="N6" s="2">
        <v>612.59853305802164</v>
      </c>
      <c r="O6" s="3">
        <f>(M6-L$93)/(7*35314.6667/1400)</f>
        <v>0.91579046610274362</v>
      </c>
      <c r="Q6" s="3">
        <f>'8C'!$J35 + Calibration!$C$11</f>
        <v>527.77382620059132</v>
      </c>
      <c r="R6" s="3">
        <v>754.54888680519412</v>
      </c>
      <c r="S6" s="2">
        <v>616.42543431857359</v>
      </c>
      <c r="T6" s="3">
        <f>(R6-Q$93)/(7*35314.6667/1400)</f>
        <v>1.2155718299241325</v>
      </c>
    </row>
    <row r="7" spans="1:20" x14ac:dyDescent="0.25">
      <c r="A7" s="3">
        <f t="shared" si="1"/>
        <v>2.8333333333333339</v>
      </c>
      <c r="B7" s="3">
        <f>'5C'!$J192 + Calibration!$C$11</f>
        <v>533.98310963072186</v>
      </c>
      <c r="C7" s="3">
        <v>583.98083059131045</v>
      </c>
      <c r="D7" s="2">
        <v>586.23545674589263</v>
      </c>
      <c r="E7" s="3">
        <f>(C7-B$93)/(7*35314.6667/1400)</f>
        <v>0.26038240035270488</v>
      </c>
      <c r="G7" s="3">
        <f>'6C'!$J36 + Calibration!$C$11</f>
        <v>536.89611446125639</v>
      </c>
      <c r="H7" s="3">
        <v>634.03650795107501</v>
      </c>
      <c r="I7" s="2">
        <v>598.07048197629649</v>
      </c>
      <c r="J7" s="3">
        <f t="shared" si="0"/>
        <v>0.53094324938764303</v>
      </c>
      <c r="L7" s="3">
        <f>'7C'!$J36 + Calibration!$C$11</f>
        <v>544.71520444823125</v>
      </c>
      <c r="M7" s="3">
        <v>701.26515625741627</v>
      </c>
      <c r="N7" s="2">
        <v>609.55118575795245</v>
      </c>
      <c r="O7" s="3">
        <f>(M7-L$93)/(7*35314.6667/1400)</f>
        <v>0.92115301410442618</v>
      </c>
      <c r="Q7" s="3">
        <f>'8C'!$J36 + Calibration!$C$11</f>
        <v>528.15711530121666</v>
      </c>
      <c r="R7" s="3">
        <v>755.92612809482034</v>
      </c>
      <c r="S7" s="2">
        <v>620.67753265658962</v>
      </c>
      <c r="T7" s="3">
        <f>(R7-Q$93)/(7*35314.6667/1400)</f>
        <v>1.2233716559925814</v>
      </c>
    </row>
    <row r="8" spans="1:20" x14ac:dyDescent="0.25">
      <c r="A8" s="3">
        <f t="shared" si="1"/>
        <v>2.9166666666666674</v>
      </c>
      <c r="B8" s="3">
        <f>'5C'!$J193 + Calibration!$C$11</f>
        <v>538.12263958325752</v>
      </c>
      <c r="C8" s="3">
        <v>583.76558687465013</v>
      </c>
      <c r="D8" s="2">
        <v>589.63711840785538</v>
      </c>
      <c r="E8" s="3">
        <f>(C8-B$93)/(7*35314.6667/1400)</f>
        <v>0.25916339569105062</v>
      </c>
      <c r="G8" s="3">
        <f>'6C'!$J37 + Calibration!$C$11</f>
        <v>539.34915703947649</v>
      </c>
      <c r="H8" s="3">
        <v>633.77831017938001</v>
      </c>
      <c r="I8" s="2">
        <v>604.23605220515105</v>
      </c>
      <c r="J8" s="3">
        <f t="shared" si="0"/>
        <v>0.52948098004845656</v>
      </c>
      <c r="L8" s="3">
        <f>'7C'!$J37 + Calibration!$C$11</f>
        <v>541.87885743782181</v>
      </c>
      <c r="M8" s="3">
        <v>697.30550684948753</v>
      </c>
      <c r="N8" s="2">
        <v>609.55118575795245</v>
      </c>
      <c r="O8" s="3">
        <f>(M8-L$93)/(7*35314.6667/1400)</f>
        <v>0.89872805712229653</v>
      </c>
      <c r="Q8" s="3">
        <f>'8C'!$J37 + Calibration!$C$11</f>
        <v>534.36639873134709</v>
      </c>
      <c r="R8" s="3">
        <v>754.29068903349912</v>
      </c>
      <c r="S8" s="2">
        <v>619.89802121723199</v>
      </c>
      <c r="T8" s="3">
        <f>(R8-Q$93)/(7*35314.6667/1400)</f>
        <v>1.2141095605849459</v>
      </c>
    </row>
    <row r="9" spans="1:20" x14ac:dyDescent="0.25">
      <c r="A9" s="3">
        <f t="shared" si="1"/>
        <v>3.0000000000000009</v>
      </c>
      <c r="B9" s="3">
        <f>'5C'!$J194 + Calibration!$C$11</f>
        <v>538.50592101810071</v>
      </c>
      <c r="C9" s="3">
        <v>582.81870389793903</v>
      </c>
      <c r="D9" s="2">
        <v>586.23545674589263</v>
      </c>
      <c r="E9" s="3">
        <f>(C9-B$93)/(7*35314.6667/1400)</f>
        <v>0.25380084768936673</v>
      </c>
      <c r="G9" s="3">
        <f>'6C'!$J38 + Calibration!$C$11</f>
        <v>543.48868699201216</v>
      </c>
      <c r="H9" s="3">
        <v>635.1986346444462</v>
      </c>
      <c r="I9" s="2">
        <v>601.89738323684844</v>
      </c>
      <c r="J9" s="3">
        <f t="shared" si="0"/>
        <v>0.53752480205097997</v>
      </c>
      <c r="L9" s="3">
        <f>'7C'!$J38 + Calibration!$C$11</f>
        <v>543.10539789138681</v>
      </c>
      <c r="M9" s="3">
        <v>694.50794109479511</v>
      </c>
      <c r="N9" s="2">
        <v>613.80328409596848</v>
      </c>
      <c r="O9" s="3">
        <f>(M9-L$93)/(7*35314.6667/1400)</f>
        <v>0.88288440905132426</v>
      </c>
      <c r="Q9" s="3">
        <f>'8C'!$J38 + Calibration!$C$11</f>
        <v>533.98310963072186</v>
      </c>
      <c r="R9" s="3">
        <v>748.48018468704777</v>
      </c>
      <c r="S9" s="2">
        <v>613.02377265661084</v>
      </c>
      <c r="T9" s="3">
        <f>(R9-Q$93)/(7*35314.6667/1400)</f>
        <v>1.1812025285248</v>
      </c>
    </row>
    <row r="10" spans="1:20" x14ac:dyDescent="0.25">
      <c r="A10" s="3">
        <f t="shared" si="1"/>
        <v>3.0833333333333344</v>
      </c>
      <c r="B10" s="3">
        <f>'5C'!$J195 + Calibration!$C$11</f>
        <v>539.80911162600887</v>
      </c>
      <c r="C10" s="3">
        <v>582.81870389793903</v>
      </c>
      <c r="D10" s="2">
        <v>583.54242380771711</v>
      </c>
      <c r="E10" s="3">
        <f>(C10-B$93)/(7*35314.6667/1400)</f>
        <v>0.25380084768936673</v>
      </c>
      <c r="G10" s="3">
        <f>'6C'!$J39 + Calibration!$C$11</f>
        <v>546.40168415676476</v>
      </c>
      <c r="H10" s="3">
        <v>636.57587593407266</v>
      </c>
      <c r="I10" s="2">
        <v>605.72428449740039</v>
      </c>
      <c r="J10" s="3">
        <f t="shared" si="0"/>
        <v>0.54532462811943017</v>
      </c>
      <c r="L10" s="3">
        <f>'7C'!$J39 + Calibration!$C$11</f>
        <v>543.48868699201216</v>
      </c>
      <c r="M10" s="3">
        <v>697.52075056614808</v>
      </c>
      <c r="N10" s="2">
        <v>609.97638283541653</v>
      </c>
      <c r="O10" s="3">
        <f>(M10-L$93)/(7*35314.6667/1400)</f>
        <v>0.89994706178395201</v>
      </c>
      <c r="Q10" s="3">
        <f>'8C'!$J39 + Calibration!$C$11</f>
        <v>533.98310963072186</v>
      </c>
      <c r="R10" s="3">
        <v>745.46737521569503</v>
      </c>
      <c r="S10" s="2">
        <v>614.51200494886018</v>
      </c>
      <c r="T10" s="3">
        <f>(R10-Q$93)/(7*35314.6667/1400)</f>
        <v>1.1641398757921735</v>
      </c>
    </row>
    <row r="11" spans="1:20" x14ac:dyDescent="0.25">
      <c r="A11" s="3">
        <f t="shared" si="1"/>
        <v>3.1666666666666679</v>
      </c>
      <c r="B11" s="3">
        <f>'5C'!$J196 + Calibration!$C$11</f>
        <v>537.73935048263206</v>
      </c>
      <c r="C11" s="3">
        <v>582.6035032214138</v>
      </c>
      <c r="D11" s="2">
        <v>586.23545674589263</v>
      </c>
      <c r="E11" s="3">
        <f>(C11-B$93)/(7*35314.6667/1400)</f>
        <v>0.25258208677989319</v>
      </c>
      <c r="G11" s="3">
        <f>'6C'!$J40 + Calibration!$C$11</f>
        <v>537.73935048263206</v>
      </c>
      <c r="H11" s="3">
        <v>632.14274199765305</v>
      </c>
      <c r="I11" s="2">
        <v>606.14952409598959</v>
      </c>
      <c r="J11" s="3">
        <f t="shared" si="0"/>
        <v>0.52021815338427646</v>
      </c>
      <c r="L11" s="3">
        <f>'7C'!$J40 + Calibration!$C$11</f>
        <v>542.64544330485444</v>
      </c>
      <c r="M11" s="3">
        <v>694.03449960643957</v>
      </c>
      <c r="N11" s="2">
        <v>613.80328409596848</v>
      </c>
      <c r="O11" s="3">
        <f>(M11-L$93)/(7*35314.6667/1400)</f>
        <v>0.88020313505048231</v>
      </c>
      <c r="Q11" s="3">
        <f>'8C'!$J40 + Calibration!$C$11</f>
        <v>543.94861858119862</v>
      </c>
      <c r="R11" s="3">
        <v>746.1560604207109</v>
      </c>
      <c r="S11" s="2">
        <v>620.67753265658962</v>
      </c>
      <c r="T11" s="3">
        <f>(R11-Q$93)/(7*35314.6667/1400)</f>
        <v>1.1680401544546697</v>
      </c>
    </row>
    <row r="12" spans="1:20" x14ac:dyDescent="0.25">
      <c r="A12" s="3">
        <f t="shared" si="1"/>
        <v>3.2500000000000013</v>
      </c>
      <c r="B12" s="3">
        <f>'5C'!$J197 + Calibration!$C$11</f>
        <v>536.89611446125639</v>
      </c>
      <c r="C12" s="3">
        <v>582.38838862515922</v>
      </c>
      <c r="D12" s="2">
        <v>587.36932506826906</v>
      </c>
      <c r="E12" s="3">
        <f>(C12-B$93)/(7*35314.6667/1400)</f>
        <v>0.2513638133747837</v>
      </c>
      <c r="G12" s="3">
        <f>'6C'!$J41 + Calibration!$C$11</f>
        <v>534.36639873134709</v>
      </c>
      <c r="H12" s="3">
        <v>629.34517624296063</v>
      </c>
      <c r="I12" s="2">
        <v>607.63775638823904</v>
      </c>
      <c r="J12" s="3">
        <f t="shared" si="0"/>
        <v>0.5043745053133043</v>
      </c>
      <c r="L12" s="3">
        <f>'7C'!$J41 + Calibration!$C$11</f>
        <v>544.33192301338795</v>
      </c>
      <c r="M12" s="3">
        <v>690.80644641842628</v>
      </c>
      <c r="N12" s="2">
        <v>618.33890620941224</v>
      </c>
      <c r="O12" s="3">
        <f>(M12-L$93)/(7*35314.6667/1400)</f>
        <v>0.86192147765620031</v>
      </c>
      <c r="Q12" s="3">
        <f>'8C'!$J41 + Calibration!$C$11</f>
        <v>542.64544330485444</v>
      </c>
      <c r="R12" s="3">
        <v>747.5333017103369</v>
      </c>
      <c r="S12" s="2">
        <v>619.11846725674911</v>
      </c>
      <c r="T12" s="3">
        <f>(R12-Q$93)/(7*35314.6667/1400)</f>
        <v>1.1758399805231174</v>
      </c>
    </row>
    <row r="13" spans="1:20" x14ac:dyDescent="0.25">
      <c r="A13" s="3">
        <f t="shared" si="1"/>
        <v>3.3333333333333348</v>
      </c>
      <c r="B13" s="3">
        <f>'5C'!$J198 + Calibration!$C$11</f>
        <v>539.80911162600887</v>
      </c>
      <c r="C13" s="3">
        <v>582.6035032214138</v>
      </c>
      <c r="D13" s="2">
        <v>585.10153881553686</v>
      </c>
      <c r="E13" s="3">
        <f>(C13-B$93)/(7*35314.6667/1400)</f>
        <v>0.25258208677989319</v>
      </c>
      <c r="G13" s="3">
        <f>'6C'!$J42 + Calibration!$C$11</f>
        <v>534.82635331787947</v>
      </c>
      <c r="H13" s="3">
        <v>628.18304954958921</v>
      </c>
      <c r="I13" s="2">
        <v>607.63775638823904</v>
      </c>
      <c r="J13" s="3">
        <f t="shared" si="0"/>
        <v>0.49779295264996609</v>
      </c>
      <c r="L13" s="3">
        <f>'7C'!$J42 + Calibration!$C$11</f>
        <v>541.41892584863535</v>
      </c>
      <c r="M13" s="3">
        <v>695.88518238442111</v>
      </c>
      <c r="N13" s="2">
        <v>614.51200494886018</v>
      </c>
      <c r="O13" s="3">
        <f>(M13-L$93)/(7*35314.6667/1400)</f>
        <v>0.89068423511977191</v>
      </c>
      <c r="Q13" s="3">
        <f>'8C'!$J42 + Calibration!$C$11</f>
        <v>541.87885743782181</v>
      </c>
      <c r="R13" s="3">
        <v>752.65512085177238</v>
      </c>
      <c r="S13" s="2">
        <v>619.5436643342133</v>
      </c>
      <c r="T13" s="3">
        <f>(R13-Q$93)/(7*35314.6667/1400)</f>
        <v>1.2048467339207671</v>
      </c>
    </row>
    <row r="14" spans="1:20" x14ac:dyDescent="0.25">
      <c r="A14" s="3">
        <f t="shared" si="1"/>
        <v>3.4166666666666683</v>
      </c>
      <c r="B14" s="3">
        <f>'5C'!$J199 + Calibration!$C$11</f>
        <v>541.41892584863535</v>
      </c>
      <c r="C14" s="3">
        <v>580.96806416009258</v>
      </c>
      <c r="D14" s="2">
        <v>584.32197776819987</v>
      </c>
      <c r="E14" s="3">
        <f>(C14-B$93)/(7*35314.6667/1400)</f>
        <v>0.24331999137225782</v>
      </c>
      <c r="G14" s="3">
        <f>'6C'!$J43 + Calibration!$C$11</f>
        <v>542.64544330485444</v>
      </c>
      <c r="H14" s="3">
        <v>626.80580825996321</v>
      </c>
      <c r="I14" s="2">
        <v>609.97638283541653</v>
      </c>
      <c r="J14" s="3">
        <f t="shared" si="0"/>
        <v>0.48999312658151845</v>
      </c>
      <c r="L14" s="3">
        <f>'7C'!$J43 + Calibration!$C$11</f>
        <v>539.34915703947649</v>
      </c>
      <c r="M14" s="3">
        <v>691.9685731117977</v>
      </c>
      <c r="N14" s="2">
        <v>609.55118575795245</v>
      </c>
      <c r="O14" s="3">
        <f>(M14-L$93)/(7*35314.6667/1400)</f>
        <v>0.86850303031953846</v>
      </c>
      <c r="Q14" s="3">
        <f>'8C'!$J43 + Calibration!$C$11</f>
        <v>541.41892584863535</v>
      </c>
      <c r="R14" s="3">
        <v>762.89871609450779</v>
      </c>
      <c r="S14" s="2">
        <v>613.3780870185044</v>
      </c>
      <c r="T14" s="3">
        <f>(R14-Q$93)/(7*35314.6667/1400)</f>
        <v>1.2628599969638836</v>
      </c>
    </row>
    <row r="15" spans="1:20" x14ac:dyDescent="0.25">
      <c r="A15" s="3">
        <f t="shared" si="1"/>
        <v>3.5000000000000018</v>
      </c>
      <c r="B15" s="3">
        <f>'5C'!$J200 + Calibration!$C$11</f>
        <v>537.73935048263206</v>
      </c>
      <c r="C15" s="3">
        <v>581.22626193178758</v>
      </c>
      <c r="D15" s="2">
        <v>590.41667236833825</v>
      </c>
      <c r="E15" s="3">
        <f>(C15-B$93)/(7*35314.6667/1400)</f>
        <v>0.24478226071144429</v>
      </c>
      <c r="G15" s="3">
        <f>'6C'!$J44 + Calibration!$C$11</f>
        <v>533.98310963072186</v>
      </c>
      <c r="H15" s="3">
        <v>625.64372460672689</v>
      </c>
      <c r="I15" s="2">
        <v>615.71675598680702</v>
      </c>
      <c r="J15" s="3">
        <f t="shared" si="0"/>
        <v>0.48341181767036101</v>
      </c>
      <c r="L15" s="3">
        <f>'7C'!$J44 + Calibration!$C$11</f>
        <v>540.19240072663433</v>
      </c>
      <c r="M15" s="3">
        <v>686.37331248200667</v>
      </c>
      <c r="N15" s="2">
        <v>604.59040908816974</v>
      </c>
      <c r="O15" s="3">
        <f>(M15-L$93)/(7*35314.6667/1400)</f>
        <v>0.83681500292104671</v>
      </c>
      <c r="Q15" s="3">
        <f>'8C'!$J44 + Calibration!$C$11</f>
        <v>531.91334848734505</v>
      </c>
      <c r="R15" s="3">
        <v>763.84559907121866</v>
      </c>
      <c r="S15" s="2">
        <v>623.37056559476525</v>
      </c>
      <c r="T15" s="3">
        <f>(R15-Q$93)/(7*35314.6667/1400)</f>
        <v>1.2682225449655662</v>
      </c>
    </row>
    <row r="16" spans="1:20" x14ac:dyDescent="0.25">
      <c r="A16" s="3">
        <f t="shared" si="1"/>
        <v>3.5833333333333353</v>
      </c>
      <c r="B16" s="3">
        <f>'5C'!$J201 + Calibration!$C$11</f>
        <v>538.50592101810071</v>
      </c>
      <c r="C16" s="3">
        <v>582.6035032214138</v>
      </c>
      <c r="D16" s="2">
        <v>577.44772920757862</v>
      </c>
      <c r="E16" s="3">
        <f>(C16-B$93)/(7*35314.6667/1400)</f>
        <v>0.25258208677989319</v>
      </c>
      <c r="G16" s="3">
        <f>'6C'!$J45 + Calibration!$C$11</f>
        <v>533.98310963072186</v>
      </c>
      <c r="H16" s="3">
        <v>626.59060758343776</v>
      </c>
      <c r="I16" s="2">
        <v>611.88985472625507</v>
      </c>
      <c r="J16" s="3">
        <f t="shared" si="0"/>
        <v>0.48877436567204369</v>
      </c>
      <c r="L16" s="3">
        <f>'7C'!$J45 + Calibration!$C$11</f>
        <v>535.66958933925525</v>
      </c>
      <c r="M16" s="3">
        <v>685.21122882877057</v>
      </c>
      <c r="N16" s="2">
        <v>615.29155890934294</v>
      </c>
      <c r="O16" s="3">
        <f>(M16-L$93)/(7*35314.6667/1400)</f>
        <v>0.83023369400989055</v>
      </c>
      <c r="Q16" s="3">
        <f>'8C'!$J45 + Calibration!$C$11</f>
        <v>530.68683103112585</v>
      </c>
      <c r="R16" s="3">
        <v>766.64316482591107</v>
      </c>
      <c r="S16" s="2">
        <v>614.1576480658415</v>
      </c>
      <c r="T16" s="3">
        <f>(R16-Q$93)/(7*35314.6667/1400)</f>
        <v>1.2840661930365385</v>
      </c>
    </row>
    <row r="17" spans="1:20" x14ac:dyDescent="0.25">
      <c r="A17" s="3">
        <f t="shared" si="1"/>
        <v>3.6666666666666687</v>
      </c>
      <c r="B17" s="3">
        <f>'5C'!$J202 + Calibration!$C$11</f>
        <v>538.9658756046332</v>
      </c>
      <c r="C17" s="3">
        <v>581.44150564844813</v>
      </c>
      <c r="D17" s="2">
        <v>578.93596858668218</v>
      </c>
      <c r="E17" s="3">
        <f>(C17-B$93)/(7*35314.6667/1400)</f>
        <v>0.2460012653730998</v>
      </c>
      <c r="G17" s="3">
        <f>'6C'!$J46 + Calibration!$C$11</f>
        <v>543.94861858119862</v>
      </c>
      <c r="H17" s="3">
        <v>628.18304954958921</v>
      </c>
      <c r="I17" s="2">
        <v>620.67753265658962</v>
      </c>
      <c r="J17" s="3">
        <f t="shared" si="0"/>
        <v>0.49779295264996609</v>
      </c>
      <c r="L17" s="3">
        <f>'7C'!$J46 + Calibration!$C$11</f>
        <v>533.98310963072186</v>
      </c>
      <c r="M17" s="3">
        <v>680.77809489235119</v>
      </c>
      <c r="N17" s="2">
        <v>602.6769371973312</v>
      </c>
      <c r="O17" s="3">
        <f>(M17-L$93)/(7*35314.6667/1400)</f>
        <v>0.80512721927473818</v>
      </c>
      <c r="Q17" s="3">
        <f>'8C'!$J46 + Calibration!$C$11</f>
        <v>536.4361598747239</v>
      </c>
      <c r="R17" s="3">
        <v>765.00759664418433</v>
      </c>
      <c r="S17" s="2">
        <v>614.51200494886018</v>
      </c>
      <c r="T17" s="3">
        <f>(R17-Q$93)/(7*35314.6667/1400)</f>
        <v>1.2748033663723595</v>
      </c>
    </row>
    <row r="18" spans="1:20" x14ac:dyDescent="0.25">
      <c r="A18" s="3">
        <f t="shared" si="1"/>
        <v>3.7500000000000022</v>
      </c>
      <c r="B18" s="3">
        <f>'5C'!$J203 + Calibration!$C$11</f>
        <v>534.36639873134709</v>
      </c>
      <c r="C18" s="3">
        <v>581.44150564844813</v>
      </c>
      <c r="D18" s="2">
        <v>587.72368903814197</v>
      </c>
      <c r="E18" s="3">
        <f>(C18-B$93)/(7*35314.6667/1400)</f>
        <v>0.2460012653730998</v>
      </c>
      <c r="G18" s="3">
        <f>'6C'!$J47 + Calibration!$C$11</f>
        <v>533.59982819587844</v>
      </c>
      <c r="H18" s="3">
        <v>628.18304954958921</v>
      </c>
      <c r="I18" s="2">
        <v>619.11846725674911</v>
      </c>
      <c r="J18" s="3">
        <f t="shared" si="0"/>
        <v>0.49779295264996609</v>
      </c>
      <c r="L18" s="3">
        <f>'7C'!$J47 + Calibration!$C$11</f>
        <v>535.20963475272288</v>
      </c>
      <c r="M18" s="3">
        <v>679.61596819897977</v>
      </c>
      <c r="N18" s="2">
        <v>613.02377265661084</v>
      </c>
      <c r="O18" s="3">
        <f>(M18-L$93)/(7*35314.6667/1400)</f>
        <v>0.79854566661140003</v>
      </c>
      <c r="Q18" s="3">
        <f>'8C'!$J47 + Calibration!$C$11</f>
        <v>542.26216187001114</v>
      </c>
      <c r="R18" s="3">
        <v>770.81810099063568</v>
      </c>
      <c r="S18" s="2">
        <v>619.5436643342133</v>
      </c>
      <c r="T18" s="3">
        <f>(R18-Q$93)/(7*35314.6667/1400)</f>
        <v>1.3077103984325056</v>
      </c>
    </row>
    <row r="19" spans="1:20" x14ac:dyDescent="0.25">
      <c r="A19" s="3">
        <f t="shared" si="1"/>
        <v>3.8333333333333357</v>
      </c>
      <c r="B19" s="3">
        <f>'5C'!$J204 + Calibration!$C$11</f>
        <v>537.73935048263206</v>
      </c>
      <c r="C19" s="3">
        <v>581.22626193178758</v>
      </c>
      <c r="D19" s="2">
        <v>588.92844007608892</v>
      </c>
      <c r="E19" s="3">
        <f>(C19-B$93)/(7*35314.6667/1400)</f>
        <v>0.24478226071144429</v>
      </c>
      <c r="G19" s="3">
        <f>'6C'!$J48 + Calibration!$C$11</f>
        <v>538.12263958325752</v>
      </c>
      <c r="H19" s="3">
        <v>630.76550070802705</v>
      </c>
      <c r="I19" s="2">
        <v>619.5436643342133</v>
      </c>
      <c r="J19" s="3">
        <f t="shared" si="0"/>
        <v>0.51241832731582881</v>
      </c>
      <c r="L19" s="3">
        <f>'7C'!$J48 + Calibration!$C$11</f>
        <v>535.66958933925525</v>
      </c>
      <c r="M19" s="3">
        <v>679.83121191564032</v>
      </c>
      <c r="N19" s="2">
        <v>613.3780870185044</v>
      </c>
      <c r="O19" s="3">
        <f>(M19-L$93)/(7*35314.6667/1400)</f>
        <v>0.79976467127305562</v>
      </c>
      <c r="Q19" s="3">
        <f>'8C'!$J48 + Calibration!$C$11</f>
        <v>540.57568216147752</v>
      </c>
      <c r="R19" s="3">
        <v>770.81810099063568</v>
      </c>
      <c r="S19" s="2">
        <v>614.93720202632426</v>
      </c>
      <c r="T19" s="3">
        <f>(R19-Q$93)/(7*35314.6667/1400)</f>
        <v>1.3077103984325056</v>
      </c>
    </row>
    <row r="20" spans="1:20" x14ac:dyDescent="0.25">
      <c r="A20" s="3">
        <f t="shared" si="1"/>
        <v>3.9166666666666692</v>
      </c>
      <c r="B20" s="3">
        <f>'5C'!$J205 + Calibration!$C$11</f>
        <v>533.13987360934607</v>
      </c>
      <c r="C20" s="3">
        <v>581.22626193178758</v>
      </c>
      <c r="D20" s="2">
        <v>578.93596858668218</v>
      </c>
      <c r="E20" s="3">
        <f>(C20-B$93)/(7*35314.6667/1400)</f>
        <v>0.24478226071144429</v>
      </c>
      <c r="G20" s="3">
        <f>'6C'!$J49 + Calibration!$C$11</f>
        <v>544.71520444823125</v>
      </c>
      <c r="H20" s="3">
        <v>636.10243444571711</v>
      </c>
      <c r="I20" s="2">
        <v>621.8114505869454</v>
      </c>
      <c r="J20" s="3">
        <f t="shared" si="0"/>
        <v>0.54264335411858822</v>
      </c>
      <c r="L20" s="3">
        <f>'7C'!$J49 + Calibration!$C$11</f>
        <v>546.40168415676476</v>
      </c>
      <c r="M20" s="3">
        <v>677.76528542099823</v>
      </c>
      <c r="N20" s="2">
        <v>616.42543431857359</v>
      </c>
      <c r="O20" s="3">
        <f>(M20-L$93)/(7*35314.6667/1400)</f>
        <v>0.78806456654211043</v>
      </c>
      <c r="Q20" s="3">
        <f>'8C'!$J49 + Calibration!$C$11</f>
        <v>536.89611446125639</v>
      </c>
      <c r="R20" s="3">
        <v>772.45354005195668</v>
      </c>
      <c r="S20" s="2">
        <v>619.11846725674911</v>
      </c>
      <c r="T20" s="3">
        <f>(R20-Q$93)/(7*35314.6667/1400)</f>
        <v>1.3169724938401397</v>
      </c>
    </row>
    <row r="21" spans="1:20" x14ac:dyDescent="0.25">
      <c r="A21" s="3">
        <f t="shared" si="1"/>
        <v>4.0000000000000027</v>
      </c>
      <c r="B21" s="3">
        <f>'5C'!$J206 + Calibration!$C$11</f>
        <v>540.57568216147752</v>
      </c>
      <c r="C21" s="3">
        <v>582.6035032214138</v>
      </c>
      <c r="D21" s="2">
        <v>590.41667236833825</v>
      </c>
      <c r="E21" s="3">
        <f>(C21-B$93)/(7*35314.6667/1400)</f>
        <v>0.25258208677989319</v>
      </c>
      <c r="G21" s="3">
        <f>'6C'!$J50 + Calibration!$C$11</f>
        <v>541.87885743782181</v>
      </c>
      <c r="H21" s="3">
        <v>636.36063221741188</v>
      </c>
      <c r="I21" s="2">
        <v>624.85879788701459</v>
      </c>
      <c r="J21" s="3">
        <f t="shared" si="0"/>
        <v>0.54410562345777336</v>
      </c>
      <c r="L21" s="3">
        <f>'7C'!$J50 + Calibration!$C$11</f>
        <v>543.10539789138681</v>
      </c>
      <c r="M21" s="3">
        <v>672.85870999622352</v>
      </c>
      <c r="N21" s="2">
        <v>613.02377265661084</v>
      </c>
      <c r="O21" s="3">
        <f>(M21-L$93)/(7*35314.6667/1400)</f>
        <v>0.76027681780611744</v>
      </c>
      <c r="Q21" s="3">
        <f>'8C'!$J50 + Calibration!$C$11</f>
        <v>535.66958933925525</v>
      </c>
      <c r="R21" s="3">
        <v>775.25119188691951</v>
      </c>
      <c r="S21" s="2">
        <v>608.4173103487218</v>
      </c>
      <c r="T21" s="3">
        <f>(R21-Q$93)/(7*35314.6667/1400)</f>
        <v>1.3328166294154746</v>
      </c>
    </row>
    <row r="22" spans="1:20" x14ac:dyDescent="0.25">
      <c r="A22" s="3">
        <f t="shared" si="1"/>
        <v>4.0833333333333357</v>
      </c>
      <c r="B22" s="3">
        <f>'5C'!$J207 + Calibration!$C$11</f>
        <v>536.05287843988071</v>
      </c>
      <c r="C22" s="3">
        <v>582.81870389793903</v>
      </c>
      <c r="D22" s="2">
        <v>588.14888611560605</v>
      </c>
      <c r="E22" s="3">
        <f>(C22-B$93)/(7*35314.6667/1400)</f>
        <v>0.25380084768936673</v>
      </c>
      <c r="G22" s="3">
        <f>'6C'!$J51 + Calibration!$C$11</f>
        <v>541.41892584863535</v>
      </c>
      <c r="H22" s="3">
        <v>636.36063221741188</v>
      </c>
      <c r="I22" s="2">
        <v>623.72487995665881</v>
      </c>
      <c r="J22" s="3">
        <f t="shared" si="0"/>
        <v>0.54410562345777336</v>
      </c>
      <c r="L22" s="3">
        <f>'7C'!$J51 + Calibration!$C$11</f>
        <v>539.34915703947649</v>
      </c>
      <c r="M22" s="3">
        <v>674.02083668959472</v>
      </c>
      <c r="N22" s="2">
        <v>611.46465764879099</v>
      </c>
      <c r="O22" s="3">
        <f>(M22-L$93)/(7*35314.6667/1400)</f>
        <v>0.76685837046945426</v>
      </c>
      <c r="Q22" s="3">
        <f>'8C'!$J51 + Calibration!$C$11</f>
        <v>537.73935048263206</v>
      </c>
      <c r="R22" s="3">
        <v>776.62843317654574</v>
      </c>
      <c r="S22" s="2">
        <v>607.28339950522025</v>
      </c>
      <c r="T22" s="3">
        <f>(R22-Q$93)/(7*35314.6667/1400)</f>
        <v>1.3406164554839235</v>
      </c>
    </row>
    <row r="23" spans="1:20" x14ac:dyDescent="0.25">
      <c r="A23" s="3">
        <f t="shared" si="1"/>
        <v>4.1666666666666687</v>
      </c>
      <c r="B23" s="3">
        <f>'5C'!$J208 + Calibration!$C$11</f>
        <v>530.22687644459347</v>
      </c>
      <c r="C23" s="3">
        <v>582.81870389793903</v>
      </c>
      <c r="D23" s="2">
        <v>591.19622632882101</v>
      </c>
      <c r="E23" s="3">
        <f>(C23-B$93)/(7*35314.6667/1400)</f>
        <v>0.25380084768936673</v>
      </c>
      <c r="G23" s="3">
        <f>'6C'!$J52 + Calibration!$C$11</f>
        <v>549.69797042214259</v>
      </c>
      <c r="H23" s="3">
        <v>632.40093976934804</v>
      </c>
      <c r="I23" s="2">
        <v>622.94536851730118</v>
      </c>
      <c r="J23" s="3">
        <f t="shared" si="0"/>
        <v>0.52168042272346293</v>
      </c>
      <c r="L23" s="3">
        <f>'7C'!$J52 + Calibration!$C$11</f>
        <v>533.98310963072186</v>
      </c>
      <c r="M23" s="3">
        <v>672.64346627956297</v>
      </c>
      <c r="N23" s="2">
        <v>612.59853305802164</v>
      </c>
      <c r="O23" s="3">
        <f>(M23-L$93)/(7*35314.6667/1400)</f>
        <v>0.75905781314446197</v>
      </c>
      <c r="Q23" s="3">
        <f>'8C'!$J52 + Calibration!$C$11</f>
        <v>540.57568216147752</v>
      </c>
      <c r="R23" s="3">
        <v>780.58812562460957</v>
      </c>
      <c r="S23" s="2">
        <v>606.50383845788326</v>
      </c>
      <c r="T23" s="3">
        <f>(R23-Q$93)/(7*35314.6667/1400)</f>
        <v>1.3630416562182339</v>
      </c>
    </row>
    <row r="24" spans="1:20" x14ac:dyDescent="0.25">
      <c r="A24" s="3">
        <f t="shared" si="1"/>
        <v>4.2500000000000018</v>
      </c>
      <c r="B24" s="3">
        <f>'5C'!$J209 + Calibration!$C$11</f>
        <v>531.07011246596926</v>
      </c>
      <c r="C24" s="3">
        <v>582.6035032214138</v>
      </c>
      <c r="D24" s="2">
        <v>586.58977110778619</v>
      </c>
      <c r="E24" s="3">
        <f>(C24-B$93)/(7*35314.6667/1400)</f>
        <v>0.25258208677989319</v>
      </c>
      <c r="G24" s="3">
        <f>'6C'!$J53 + Calibration!$C$11</f>
        <v>542.64544330485444</v>
      </c>
      <c r="H24" s="3">
        <v>629.60337401465563</v>
      </c>
      <c r="I24" s="2">
        <v>617.98454932639345</v>
      </c>
      <c r="J24" s="3">
        <f t="shared" si="0"/>
        <v>0.50583677465249066</v>
      </c>
      <c r="L24" s="3">
        <f>'7C'!$J53 + Calibration!$C$11</f>
        <v>543.94861858119862</v>
      </c>
      <c r="M24" s="3">
        <v>671.00802721824198</v>
      </c>
      <c r="N24" s="2">
        <v>609.55118575795245</v>
      </c>
      <c r="O24" s="3">
        <f>(M24-L$93)/(7*35314.6667/1400)</f>
        <v>0.74979571773682785</v>
      </c>
      <c r="Q24" s="3">
        <f>'8C'!$J53 + Calibration!$C$11</f>
        <v>535.66958933925525</v>
      </c>
      <c r="R24" s="3">
        <v>791.73552066861566</v>
      </c>
      <c r="S24" s="2">
        <v>612.24421869612797</v>
      </c>
      <c r="T24" s="3">
        <f>(R24-Q$93)/(7*35314.6667/1400)</f>
        <v>1.4261734713289573</v>
      </c>
    </row>
    <row r="25" spans="1:20" x14ac:dyDescent="0.25">
      <c r="A25" s="3">
        <f t="shared" si="1"/>
        <v>4.3333333333333348</v>
      </c>
      <c r="B25" s="3">
        <f>'5C'!$J210 + Calibration!$C$11</f>
        <v>536.05287843988071</v>
      </c>
      <c r="C25" s="3">
        <v>582.6035032214138</v>
      </c>
      <c r="D25" s="2">
        <v>587.72368903814197</v>
      </c>
      <c r="E25" s="3">
        <f>(C25-B$93)/(7*35314.6667/1400)</f>
        <v>0.25258208677989319</v>
      </c>
      <c r="G25" s="3">
        <f>'6C'!$J54 + Calibration!$C$11</f>
        <v>538.50592101810071</v>
      </c>
      <c r="H25" s="3">
        <v>630.98061530428163</v>
      </c>
      <c r="I25" s="2">
        <v>613.3780870185044</v>
      </c>
      <c r="J25" s="3">
        <f t="shared" si="0"/>
        <v>0.51363660072093831</v>
      </c>
      <c r="L25" s="3">
        <f>'7C'!$J54 + Calibration!$C$11</f>
        <v>542.64544330485444</v>
      </c>
      <c r="M25" s="3">
        <v>670.06114424153111</v>
      </c>
      <c r="N25" s="2">
        <v>614.1576480658415</v>
      </c>
      <c r="O25" s="3">
        <f>(M25-L$93)/(7*35314.6667/1400)</f>
        <v>0.74443316973514517</v>
      </c>
      <c r="Q25" s="3">
        <f>'8C'!$J54 + Calibration!$C$11</f>
        <v>538.50592101810071</v>
      </c>
      <c r="R25" s="3">
        <v>792.9407305374275</v>
      </c>
      <c r="S25" s="2">
        <v>605.72428449740039</v>
      </c>
      <c r="T25" s="3">
        <f>(R25-Q$93)/(7*35314.6667/1400)</f>
        <v>1.4329990199263725</v>
      </c>
    </row>
    <row r="26" spans="1:20" x14ac:dyDescent="0.25">
      <c r="A26" s="3">
        <f t="shared" si="1"/>
        <v>4.4166666666666679</v>
      </c>
      <c r="B26" s="3">
        <f>'5C'!$J211 + Calibration!$C$11</f>
        <v>526.54730107859018</v>
      </c>
      <c r="C26" s="3">
        <v>584.23902836300545</v>
      </c>
      <c r="D26" s="2">
        <v>587.72368903814197</v>
      </c>
      <c r="E26" s="3">
        <f>(C26-B$93)/(7*35314.6667/1400)</f>
        <v>0.2618446696918913</v>
      </c>
      <c r="G26" s="3">
        <f>'6C'!$J55 + Calibration!$C$11</f>
        <v>539.80911162600887</v>
      </c>
      <c r="H26" s="3">
        <v>630.98061530428163</v>
      </c>
      <c r="I26" s="2">
        <v>623.37056559476525</v>
      </c>
      <c r="J26" s="3">
        <f t="shared" si="0"/>
        <v>0.51363660072093831</v>
      </c>
      <c r="L26" s="3">
        <f>'7C'!$J55 + Calibration!$C$11</f>
        <v>541.87885743782181</v>
      </c>
      <c r="M26" s="3">
        <v>671.22314181449633</v>
      </c>
      <c r="N26" s="2">
        <v>612.59853305802164</v>
      </c>
      <c r="O26" s="3">
        <f>(M26-L$93)/(7*35314.6667/1400)</f>
        <v>0.75101399114193601</v>
      </c>
      <c r="Q26" s="3">
        <f>'8C'!$J55 + Calibration!$C$11</f>
        <v>540.19240072663433</v>
      </c>
      <c r="R26" s="3">
        <v>791.73552066861566</v>
      </c>
      <c r="S26" s="2">
        <v>616.07111995668004</v>
      </c>
      <c r="T26" s="3">
        <f>(R26-Q$93)/(7*35314.6667/1400)</f>
        <v>1.4261734713289573</v>
      </c>
    </row>
    <row r="27" spans="1:20" x14ac:dyDescent="0.25">
      <c r="A27" s="3">
        <f t="shared" si="1"/>
        <v>4.5000000000000009</v>
      </c>
      <c r="B27" s="3">
        <f>'5C'!$J212 + Calibration!$C$11</f>
        <v>528.61706988774904</v>
      </c>
      <c r="C27" s="3">
        <v>583.76558687465013</v>
      </c>
      <c r="D27" s="2">
        <v>593.46401966840745</v>
      </c>
      <c r="E27" s="3">
        <f>(C27-B$93)/(7*35314.6667/1400)</f>
        <v>0.25916339569105062</v>
      </c>
      <c r="G27" s="3">
        <f>'6C'!$J56 + Calibration!$C$11</f>
        <v>543.10539789138681</v>
      </c>
      <c r="H27" s="3">
        <v>628.65649103794476</v>
      </c>
      <c r="I27" s="2">
        <v>624.85879788701459</v>
      </c>
      <c r="J27" s="3">
        <f t="shared" si="0"/>
        <v>0.5004742266508081</v>
      </c>
      <c r="L27" s="3">
        <f>'7C'!$J56 + Calibration!$C$11</f>
        <v>533.59982819587844</v>
      </c>
      <c r="M27" s="3">
        <v>670.06114424153111</v>
      </c>
      <c r="N27" s="2">
        <v>610.33073971843521</v>
      </c>
      <c r="O27" s="3">
        <f>(M27-L$93)/(7*35314.6667/1400)</f>
        <v>0.74443316973514517</v>
      </c>
      <c r="Q27" s="3">
        <f>'8C'!$J56 + Calibration!$C$11</f>
        <v>543.10539789138681</v>
      </c>
      <c r="R27" s="3">
        <v>792.9407305374275</v>
      </c>
      <c r="S27" s="2">
        <v>606.50383845788326</v>
      </c>
      <c r="T27" s="3">
        <f>(R27-Q$93)/(7*35314.6667/1400)</f>
        <v>1.4329990199263725</v>
      </c>
    </row>
    <row r="28" spans="1:20" x14ac:dyDescent="0.25">
      <c r="A28" s="3">
        <f t="shared" si="1"/>
        <v>4.5833333333333339</v>
      </c>
      <c r="B28" s="3">
        <f>'5C'!$J213 + Calibration!$C$11</f>
        <v>528.15711530121666</v>
      </c>
      <c r="C28" s="3">
        <v>584.23902836300545</v>
      </c>
      <c r="D28" s="2">
        <v>598.07048197629649</v>
      </c>
      <c r="E28" s="3">
        <f>(C28-B$93)/(7*35314.6667/1400)</f>
        <v>0.2618446696918913</v>
      </c>
      <c r="G28" s="3">
        <f>'6C'!$J57 + Calibration!$C$11</f>
        <v>543.48868699201216</v>
      </c>
      <c r="H28" s="3">
        <v>628.44124732128421</v>
      </c>
      <c r="I28" s="2">
        <v>629.46525310804941</v>
      </c>
      <c r="J28" s="3">
        <f t="shared" si="0"/>
        <v>0.49925522198915256</v>
      </c>
      <c r="L28" s="3">
        <f>'7C'!$J57 + Calibration!$C$11</f>
        <v>546.78496559160806</v>
      </c>
      <c r="M28" s="3">
        <v>668.46857315497368</v>
      </c>
      <c r="N28" s="2">
        <v>607.28339950522025</v>
      </c>
      <c r="O28" s="3">
        <f>(M28-L$93)/(7*35314.6667/1400)</f>
        <v>0.73541385150067673</v>
      </c>
      <c r="Q28" s="3">
        <f>'8C'!$J57 + Calibration!$C$11</f>
        <v>544.71520444823125</v>
      </c>
      <c r="R28" s="3">
        <v>797.58897907010146</v>
      </c>
      <c r="S28" s="2">
        <v>606.85820242775617</v>
      </c>
      <c r="T28" s="3">
        <f>(R28-Q$93)/(7*35314.6667/1400)</f>
        <v>1.4593237680666342</v>
      </c>
    </row>
    <row r="29" spans="1:20" x14ac:dyDescent="0.25">
      <c r="A29" s="3">
        <f t="shared" si="1"/>
        <v>4.666666666666667</v>
      </c>
      <c r="B29" s="3">
        <f>'5C'!$J214 + Calibration!$C$11</f>
        <v>526.54730107859018</v>
      </c>
      <c r="C29" s="3">
        <v>582.6035032214138</v>
      </c>
      <c r="D29" s="2">
        <v>588.50324299862473</v>
      </c>
      <c r="E29" s="3">
        <f>(C29-B$93)/(7*35314.6667/1400)</f>
        <v>0.25258208677989319</v>
      </c>
      <c r="G29" s="3">
        <f>'6C'!$J58 + Calibration!$C$11</f>
        <v>546.40168415676476</v>
      </c>
      <c r="H29" s="3">
        <v>626.59060758343776</v>
      </c>
      <c r="I29" s="2">
        <v>629.46525310804941</v>
      </c>
      <c r="J29" s="3">
        <f t="shared" si="0"/>
        <v>0.48877436567204369</v>
      </c>
      <c r="L29" s="3">
        <f>'7C'!$J58 + Calibration!$C$11</f>
        <v>542.26216187001114</v>
      </c>
      <c r="M29" s="3">
        <v>670.06114424153111</v>
      </c>
      <c r="N29" s="2">
        <v>612.59853305802164</v>
      </c>
      <c r="O29" s="3">
        <f>(M29-L$93)/(7*35314.6667/1400)</f>
        <v>0.74443316973514517</v>
      </c>
      <c r="Q29" s="3">
        <f>'8C'!$J58 + Calibration!$C$11</f>
        <v>544.33192301338795</v>
      </c>
      <c r="R29" s="3">
        <v>797.11553758174614</v>
      </c>
      <c r="S29" s="2">
        <v>614.1576480658415</v>
      </c>
      <c r="T29" s="3">
        <f>(R29-Q$93)/(7*35314.6667/1400)</f>
        <v>1.4566424940657936</v>
      </c>
    </row>
    <row r="30" spans="1:20" x14ac:dyDescent="0.25">
      <c r="A30" s="3">
        <f t="shared" si="1"/>
        <v>4.75</v>
      </c>
      <c r="B30" s="3">
        <f>'5C'!$J215 + Calibration!$C$11</f>
        <v>530.22687644459347</v>
      </c>
      <c r="C30" s="3">
        <v>583.98083059131045</v>
      </c>
      <c r="D30" s="2">
        <v>591.19622632882101</v>
      </c>
      <c r="E30" s="3">
        <f>(C30-B$93)/(7*35314.6667/1400)</f>
        <v>0.26038240035270488</v>
      </c>
      <c r="G30" s="3">
        <f>'6C'!$J59 + Calibration!$C$11</f>
        <v>546.01837972457542</v>
      </c>
      <c r="H30" s="3">
        <v>630.76550070802705</v>
      </c>
      <c r="I30" s="2">
        <v>629.11089622503061</v>
      </c>
      <c r="J30" s="3">
        <f t="shared" si="0"/>
        <v>0.51241832731582881</v>
      </c>
      <c r="L30" s="3">
        <f>'7C'!$J59 + Calibration!$C$11</f>
        <v>543.94861858119862</v>
      </c>
      <c r="M30" s="3">
        <v>672.64346627956297</v>
      </c>
      <c r="N30" s="2">
        <v>619.11846725674911</v>
      </c>
      <c r="O30" s="3">
        <f>(M30-L$93)/(7*35314.6667/1400)</f>
        <v>0.75905781314446197</v>
      </c>
      <c r="Q30" s="3">
        <f>'8C'!$J59 + Calibration!$C$11</f>
        <v>542.64544330485444</v>
      </c>
      <c r="R30" s="3">
        <v>795.6952131166795</v>
      </c>
      <c r="S30" s="2">
        <v>616.42543431857359</v>
      </c>
      <c r="T30" s="3">
        <f>(R30-Q$93)/(7*35314.6667/1400)</f>
        <v>1.4485986720632678</v>
      </c>
    </row>
    <row r="31" spans="1:20" x14ac:dyDescent="0.25">
      <c r="A31" s="3">
        <f t="shared" si="1"/>
        <v>4.833333333333333</v>
      </c>
      <c r="B31" s="3">
        <f>'5C'!$J216 + Calibration!$C$11</f>
        <v>541.03563674801001</v>
      </c>
      <c r="C31" s="3">
        <v>583.98083059131045</v>
      </c>
      <c r="D31" s="2">
        <v>591.55059029869403</v>
      </c>
      <c r="E31" s="3">
        <f>(C31-B$93)/(7*35314.6667/1400)</f>
        <v>0.26038240035270488</v>
      </c>
      <c r="G31" s="3">
        <f>'6C'!$J60 + Calibration!$C$11</f>
        <v>546.40168415676476</v>
      </c>
      <c r="H31" s="3">
        <v>634.03650795107501</v>
      </c>
      <c r="I31" s="2">
        <v>622.59100454742816</v>
      </c>
      <c r="J31" s="3">
        <f t="shared" si="0"/>
        <v>0.53094324938764303</v>
      </c>
      <c r="L31" s="3">
        <f>'7C'!$J60 + Calibration!$C$11</f>
        <v>547.24492017814055</v>
      </c>
      <c r="M31" s="3">
        <v>673.59034925627384</v>
      </c>
      <c r="N31" s="2">
        <v>619.5436643342133</v>
      </c>
      <c r="O31" s="3">
        <f>(M31-L$93)/(7*35314.6667/1400)</f>
        <v>0.76442036114614453</v>
      </c>
      <c r="Q31" s="3">
        <f>'8C'!$J60 + Calibration!$C$11</f>
        <v>531.91334848734505</v>
      </c>
      <c r="R31" s="3">
        <v>791.9938475607164</v>
      </c>
      <c r="S31" s="2">
        <v>609.55118575795245</v>
      </c>
      <c r="T31" s="3">
        <f>(R31-Q$93)/(7*35314.6667/1400)</f>
        <v>1.4276364719246886</v>
      </c>
    </row>
    <row r="32" spans="1:20" x14ac:dyDescent="0.25">
      <c r="A32" s="3">
        <f t="shared" si="1"/>
        <v>4.9166666666666661</v>
      </c>
      <c r="B32" s="3">
        <f>'5C'!$J217 + Calibration!$C$11</f>
        <v>537.73935048263206</v>
      </c>
      <c r="C32" s="3">
        <v>582.81870389793903</v>
      </c>
      <c r="D32" s="2">
        <v>598.07048197629649</v>
      </c>
      <c r="E32" s="3">
        <f>(C32-B$93)/(7*35314.6667/1400)</f>
        <v>0.25380084768936673</v>
      </c>
      <c r="G32" s="3">
        <f>'6C'!$J61 + Calibration!$C$11</f>
        <v>545.17515903476362</v>
      </c>
      <c r="H32" s="3">
        <v>640.75076905866149</v>
      </c>
      <c r="I32" s="2">
        <v>618.33890620941224</v>
      </c>
      <c r="J32" s="3">
        <f t="shared" si="0"/>
        <v>0.56896858976321274</v>
      </c>
      <c r="L32" s="3">
        <f>'7C'!$J61 + Calibration!$C$11</f>
        <v>535.66958933925525</v>
      </c>
      <c r="M32" s="3">
        <v>671.00802721824198</v>
      </c>
      <c r="N32" s="2">
        <v>618.76410328687621</v>
      </c>
      <c r="O32" s="3">
        <f>(M32-L$93)/(7*35314.6667/1400)</f>
        <v>0.74979571773682785</v>
      </c>
      <c r="Q32" s="3">
        <f>'8C'!$J61 + Calibration!$C$11</f>
        <v>534.82635331787947</v>
      </c>
      <c r="R32" s="3">
        <v>785.92514544257006</v>
      </c>
      <c r="S32" s="2">
        <v>614.93720202632426</v>
      </c>
      <c r="T32" s="3">
        <f>(R32-Q$93)/(7*35314.6667/1400)</f>
        <v>1.3932671705253561</v>
      </c>
    </row>
    <row r="33" spans="1:20" x14ac:dyDescent="0.25">
      <c r="A33" s="3">
        <f t="shared" si="1"/>
        <v>4.9999999999999991</v>
      </c>
      <c r="B33" s="3">
        <f>'5C'!$J218 + Calibration!$C$11</f>
        <v>533.13987360934607</v>
      </c>
      <c r="C33" s="3">
        <v>582.81870389793903</v>
      </c>
      <c r="D33" s="2">
        <v>595.37749155924598</v>
      </c>
      <c r="E33" s="3">
        <f>(C33-B$93)/(7*35314.6667/1400)</f>
        <v>0.25380084768936673</v>
      </c>
      <c r="G33" s="3">
        <f>'6C'!$J62 + Calibration!$C$11</f>
        <v>536.89611446125639</v>
      </c>
      <c r="H33" s="3">
        <v>640.75076905866149</v>
      </c>
      <c r="I33" s="2">
        <v>617.20499536591058</v>
      </c>
      <c r="J33" s="3">
        <f t="shared" si="0"/>
        <v>0.56896858976321274</v>
      </c>
      <c r="L33" s="3">
        <f>'7C'!$J62 + Calibration!$C$11</f>
        <v>535.66958933925525</v>
      </c>
      <c r="M33" s="3">
        <v>671.22314181449633</v>
      </c>
      <c r="N33" s="2">
        <v>613.02377265661084</v>
      </c>
      <c r="O33" s="3">
        <f>(M33-L$93)/(7*35314.6667/1400)</f>
        <v>0.75101399114193601</v>
      </c>
      <c r="Q33" s="3">
        <f>'8C'!$J62 + Calibration!$C$11</f>
        <v>543.48868699201216</v>
      </c>
      <c r="R33" s="3">
        <v>784.76306178933396</v>
      </c>
      <c r="S33" s="2">
        <v>608.4173103487218</v>
      </c>
      <c r="T33" s="3">
        <f>(R33-Q$93)/(7*35314.6667/1400)</f>
        <v>1.3866858616141999</v>
      </c>
    </row>
    <row r="34" spans="1:20" x14ac:dyDescent="0.25">
      <c r="A34" s="3">
        <f t="shared" si="1"/>
        <v>5.0833333333333321</v>
      </c>
      <c r="B34" s="3">
        <f>'5C'!$J219 + Calibration!$C$11</f>
        <v>535.66958933925525</v>
      </c>
      <c r="C34" s="3">
        <v>582.6035032214138</v>
      </c>
      <c r="D34" s="2">
        <v>598.07048197629649</v>
      </c>
      <c r="E34" s="3">
        <f>(C34-B$93)/(7*35314.6667/1400)</f>
        <v>0.25258208677989319</v>
      </c>
      <c r="G34" s="3">
        <f>'6C'!$J63 + Calibration!$C$11</f>
        <v>536.89611446125639</v>
      </c>
      <c r="H34" s="3">
        <v>634.25175166773533</v>
      </c>
      <c r="I34" s="2">
        <v>614.93720202632426</v>
      </c>
      <c r="J34" s="3">
        <f t="shared" si="0"/>
        <v>0.53216225404929729</v>
      </c>
      <c r="L34" s="3">
        <f>'7C'!$J63 + Calibration!$C$11</f>
        <v>542.26216187001114</v>
      </c>
      <c r="M34" s="3">
        <v>673.80559297293439</v>
      </c>
      <c r="N34" s="2">
        <v>608.77163179746969</v>
      </c>
      <c r="O34" s="3">
        <f>(M34-L$93)/(7*35314.6667/1400)</f>
        <v>0.76563936580780012</v>
      </c>
      <c r="Q34" s="3">
        <f>'8C'!$J63 + Calibration!$C$11</f>
        <v>541.41892584863535</v>
      </c>
      <c r="R34" s="3">
        <v>785.02125956102896</v>
      </c>
      <c r="S34" s="2">
        <v>607.28339950522025</v>
      </c>
      <c r="T34" s="3">
        <f>(R34-Q$93)/(7*35314.6667/1400)</f>
        <v>1.3881481309533863</v>
      </c>
    </row>
    <row r="35" spans="1:20" x14ac:dyDescent="0.25">
      <c r="A35" s="3">
        <f t="shared" si="1"/>
        <v>5.1666666666666652</v>
      </c>
      <c r="B35" s="3">
        <f>'5C'!$J220 + Calibration!$C$11</f>
        <v>540.57568216147752</v>
      </c>
      <c r="C35" s="3">
        <v>582.6035032214138</v>
      </c>
      <c r="D35" s="2">
        <v>602.6769371973312</v>
      </c>
      <c r="E35" s="3">
        <f>(C35-B$93)/(7*35314.6667/1400)</f>
        <v>0.25258208677989319</v>
      </c>
      <c r="G35" s="3">
        <f>'6C'!$J64 + Calibration!$C$11</f>
        <v>541.03563674801001</v>
      </c>
      <c r="H35" s="3">
        <v>631.2389421963826</v>
      </c>
      <c r="I35" s="2">
        <v>617.98454932639345</v>
      </c>
      <c r="J35" s="3">
        <f t="shared" si="0"/>
        <v>0.51509960131667076</v>
      </c>
      <c r="L35" s="3">
        <f>'7C'!$J64 + Calibration!$C$11</f>
        <v>545.55844813538897</v>
      </c>
      <c r="M35" s="3">
        <v>675.44116115466113</v>
      </c>
      <c r="N35" s="2">
        <v>605.36997013550683</v>
      </c>
      <c r="O35" s="3">
        <f>(M35-L$93)/(7*35314.6667/1400)</f>
        <v>0.77490219247197889</v>
      </c>
      <c r="Q35" s="3">
        <f>'8C'!$J64 + Calibration!$C$11</f>
        <v>546.01837972457542</v>
      </c>
      <c r="R35" s="3">
        <v>784.76306178933396</v>
      </c>
      <c r="S35" s="2">
        <v>609.19687139605878</v>
      </c>
      <c r="T35" s="3">
        <f>(R35-Q$93)/(7*35314.6667/1400)</f>
        <v>1.3866858616141999</v>
      </c>
    </row>
    <row r="36" spans="1:20" x14ac:dyDescent="0.25">
      <c r="A36" s="3">
        <f t="shared" si="1"/>
        <v>5.2499999999999982</v>
      </c>
      <c r="B36" s="3">
        <f>'5C'!$J221 + Calibration!$C$11</f>
        <v>544.33192301338795</v>
      </c>
      <c r="C36" s="3">
        <v>581.22626193178758</v>
      </c>
      <c r="D36" s="2">
        <v>596.58224259719282</v>
      </c>
      <c r="E36" s="3">
        <f>(C36-B$93)/(7*35314.6667/1400)</f>
        <v>0.24478226071144429</v>
      </c>
      <c r="G36" s="3">
        <f>'6C'!$J65 + Calibration!$C$11</f>
        <v>538.50592101810071</v>
      </c>
      <c r="H36" s="3">
        <v>629.81861773131618</v>
      </c>
      <c r="I36" s="2">
        <v>618.76410328687621</v>
      </c>
      <c r="J36" s="3">
        <f t="shared" si="0"/>
        <v>0.50705577931414625</v>
      </c>
      <c r="L36" s="3">
        <f>'7C'!$J65 + Calibration!$C$11</f>
        <v>534.82635331787947</v>
      </c>
      <c r="M36" s="3">
        <v>677.98052913765855</v>
      </c>
      <c r="N36" s="2">
        <v>600.40915094459899</v>
      </c>
      <c r="O36" s="3">
        <f>(M36-L$93)/(7*35314.6667/1400)</f>
        <v>0.78928357120376469</v>
      </c>
      <c r="Q36" s="3">
        <f>'8C'!$J65 + Calibration!$C$11</f>
        <v>549.31466598995326</v>
      </c>
      <c r="R36" s="3">
        <v>783.12749360760699</v>
      </c>
      <c r="S36" s="2">
        <v>616.42543431857359</v>
      </c>
      <c r="T36" s="3">
        <f>(R36-Q$93)/(7*35314.6667/1400)</f>
        <v>1.3774230349500198</v>
      </c>
    </row>
    <row r="37" spans="1:20" x14ac:dyDescent="0.25">
      <c r="A37" s="3">
        <f t="shared" si="1"/>
        <v>5.3333333333333313</v>
      </c>
      <c r="B37" s="3">
        <f>'5C'!$J222 + Calibration!$C$11</f>
        <v>545.55844813538897</v>
      </c>
      <c r="C37" s="3">
        <v>581.22626193178758</v>
      </c>
      <c r="D37" s="2">
        <v>599.20439281979793</v>
      </c>
      <c r="E37" s="3">
        <f>(C37-B$93)/(7*35314.6667/1400)</f>
        <v>0.24478226071144429</v>
      </c>
      <c r="G37" s="3">
        <f>'6C'!$J66 + Calibration!$C$11</f>
        <v>548.08814086795223</v>
      </c>
      <c r="H37" s="3">
        <v>629.60337401465563</v>
      </c>
      <c r="I37" s="2">
        <v>624.85879788701459</v>
      </c>
      <c r="J37" s="3">
        <f t="shared" si="0"/>
        <v>0.50583677465249066</v>
      </c>
      <c r="L37" s="3">
        <f>'7C'!$J66 + Calibration!$C$11</f>
        <v>541.03563674801001</v>
      </c>
      <c r="M37" s="3">
        <v>673.80559297293439</v>
      </c>
      <c r="N37" s="2">
        <v>601.89738323684844</v>
      </c>
      <c r="O37" s="3">
        <f>(M37-L$93)/(7*35314.6667/1400)</f>
        <v>0.76563936580780012</v>
      </c>
      <c r="Q37" s="3">
        <f>'8C'!$J66 + Calibration!$C$11</f>
        <v>547.24492017814055</v>
      </c>
      <c r="R37" s="3">
        <v>779.21088433498358</v>
      </c>
      <c r="S37" s="2">
        <v>615.71675598680702</v>
      </c>
      <c r="T37" s="3">
        <f>(R37-Q$93)/(7*35314.6667/1400)</f>
        <v>1.3552418301497864</v>
      </c>
    </row>
    <row r="38" spans="1:20" x14ac:dyDescent="0.25">
      <c r="A38" s="3">
        <f t="shared" si="1"/>
        <v>5.4166666666666643</v>
      </c>
      <c r="B38" s="3">
        <f>'5C'!$J223 + Calibration!$C$11</f>
        <v>545.55844813538897</v>
      </c>
      <c r="C38" s="3">
        <v>580.96806416009258</v>
      </c>
      <c r="D38" s="2">
        <v>604.94473053691763</v>
      </c>
      <c r="E38" s="3">
        <f>(C38-B$93)/(7*35314.6667/1400)</f>
        <v>0.24331999137225782</v>
      </c>
      <c r="G38" s="3">
        <f>'6C'!$J67 + Calibration!$C$11</f>
        <v>541.03563674801001</v>
      </c>
      <c r="H38" s="3">
        <v>630.98061530428163</v>
      </c>
      <c r="I38" s="2">
        <v>614.1576480658415</v>
      </c>
      <c r="J38" s="3">
        <f t="shared" si="0"/>
        <v>0.51363660072093831</v>
      </c>
      <c r="L38" s="3">
        <f>'7C'!$J67 + Calibration!$C$11</f>
        <v>540.19240072663433</v>
      </c>
      <c r="M38" s="3">
        <v>675.44116115466113</v>
      </c>
      <c r="N38" s="2">
        <v>604.94473053691763</v>
      </c>
      <c r="O38" s="3">
        <f>(M38-L$93)/(7*35314.6667/1400)</f>
        <v>0.77490219247197889</v>
      </c>
      <c r="Q38" s="3">
        <f>'8C'!$J67 + Calibration!$C$11</f>
        <v>545.55844813538897</v>
      </c>
      <c r="R38" s="3">
        <v>768.27873300763804</v>
      </c>
      <c r="S38" s="2">
        <v>613.3780870185044</v>
      </c>
      <c r="T38" s="3">
        <f>(R38-Q$93)/(7*35314.6667/1400)</f>
        <v>1.2933290197007186</v>
      </c>
    </row>
    <row r="39" spans="1:20" x14ac:dyDescent="0.25">
      <c r="A39" s="3">
        <f t="shared" si="1"/>
        <v>5.4999999999999973</v>
      </c>
      <c r="B39" s="3">
        <f>'5C'!$J224 + Calibration!$C$11</f>
        <v>545.17515903476362</v>
      </c>
      <c r="C39" s="3">
        <v>579.80593746672139</v>
      </c>
      <c r="D39" s="2">
        <v>606.50383845788326</v>
      </c>
      <c r="E39" s="3">
        <f>(C39-B$93)/(7*35314.6667/1400)</f>
        <v>0.23673843870892097</v>
      </c>
      <c r="G39" s="3">
        <f>'6C'!$J68 + Calibration!$C$11</f>
        <v>540.57568216147752</v>
      </c>
      <c r="H39" s="3">
        <v>630.76550070802705</v>
      </c>
      <c r="I39" s="2">
        <v>617.98454932639345</v>
      </c>
      <c r="J39" s="3">
        <f t="shared" si="0"/>
        <v>0.51241832731582881</v>
      </c>
      <c r="L39" s="3">
        <f>'7C'!$J68 + Calibration!$C$11</f>
        <v>542.64544330485444</v>
      </c>
      <c r="M39" s="3">
        <v>679.61596819897977</v>
      </c>
      <c r="N39" s="2">
        <v>607.28339950522025</v>
      </c>
      <c r="O39" s="3">
        <f>(M39-L$93)/(7*35314.6667/1400)</f>
        <v>0.79854566661140003</v>
      </c>
      <c r="Q39" s="3">
        <f>'8C'!$J68 + Calibration!$C$11</f>
        <v>543.48868699201216</v>
      </c>
      <c r="R39" s="3">
        <v>762.42527460615224</v>
      </c>
      <c r="S39" s="2">
        <v>614.1576480658415</v>
      </c>
      <c r="T39" s="3">
        <f>(R39-Q$93)/(7*35314.6667/1400)</f>
        <v>1.2601787229630415</v>
      </c>
    </row>
    <row r="40" spans="1:20" x14ac:dyDescent="0.25">
      <c r="A40" s="3">
        <f t="shared" si="1"/>
        <v>5.5833333333333304</v>
      </c>
      <c r="B40" s="3">
        <f>'5C'!$J225 + Calibration!$C$11</f>
        <v>537.27939589609969</v>
      </c>
      <c r="C40" s="3">
        <v>579.80593746672139</v>
      </c>
      <c r="D40" s="2">
        <v>600.40915094459899</v>
      </c>
      <c r="E40" s="3">
        <f>(C40-B$93)/(7*35314.6667/1400)</f>
        <v>0.23673843870892097</v>
      </c>
      <c r="G40" s="3">
        <f>'6C'!$J69 + Calibration!$C$11</f>
        <v>537.73935048263206</v>
      </c>
      <c r="H40" s="3">
        <v>629.60337401465563</v>
      </c>
      <c r="I40" s="2">
        <v>621.03189662646264</v>
      </c>
      <c r="J40" s="3">
        <f t="shared" si="0"/>
        <v>0.50583677465249066</v>
      </c>
      <c r="L40" s="3">
        <f>'7C'!$J69 + Calibration!$C$11</f>
        <v>536.4361598747239</v>
      </c>
      <c r="M40" s="3">
        <v>686.37331248200667</v>
      </c>
      <c r="N40" s="2">
        <v>603.03129408034999</v>
      </c>
      <c r="O40" s="3">
        <f>(M40-L$93)/(7*35314.6667/1400)</f>
        <v>0.83681500292104671</v>
      </c>
      <c r="Q40" s="3">
        <f>'8C'!$J69 + Calibration!$C$11</f>
        <v>543.48868699201216</v>
      </c>
      <c r="R40" s="3">
        <v>761.26314791278082</v>
      </c>
      <c r="S40" s="2">
        <v>604.59040908816974</v>
      </c>
      <c r="T40" s="3">
        <f>(R40-Q$93)/(7*35314.6667/1400)</f>
        <v>1.2535971702997033</v>
      </c>
    </row>
    <row r="41" spans="1:20" x14ac:dyDescent="0.25">
      <c r="A41" s="3">
        <f t="shared" si="1"/>
        <v>5.6666666666666634</v>
      </c>
      <c r="B41" s="3">
        <f>'5C'!$J226 + Calibration!$C$11</f>
        <v>537.27939589609969</v>
      </c>
      <c r="C41" s="3">
        <v>579.59069375006084</v>
      </c>
      <c r="D41" s="2">
        <v>600.40915094459899</v>
      </c>
      <c r="E41" s="3">
        <f>(C41-B$93)/(7*35314.6667/1400)</f>
        <v>0.23551943404726547</v>
      </c>
      <c r="G41" s="3">
        <f>'6C'!$J70 + Calibration!$C$11</f>
        <v>541.03563674801001</v>
      </c>
      <c r="H41" s="3">
        <v>629.60337401465563</v>
      </c>
      <c r="I41" s="2">
        <v>623.37056559476525</v>
      </c>
      <c r="J41" s="3">
        <f t="shared" si="0"/>
        <v>0.50583677465249066</v>
      </c>
      <c r="L41" s="3">
        <f>'7C'!$J70 + Calibration!$C$11</f>
        <v>537.73935048263206</v>
      </c>
      <c r="M41" s="3">
        <v>689.17087823669908</v>
      </c>
      <c r="N41" s="2">
        <v>601.89738323684844</v>
      </c>
      <c r="O41" s="3">
        <f>(M41-L$93)/(7*35314.6667/1400)</f>
        <v>0.85265865099201898</v>
      </c>
      <c r="Q41" s="3">
        <f>'8C'!$J70 + Calibration!$C$11</f>
        <v>545.55844813538897</v>
      </c>
      <c r="R41" s="3">
        <v>767.80529151928249</v>
      </c>
      <c r="S41" s="2">
        <v>607.63775638823904</v>
      </c>
      <c r="T41" s="3">
        <f>(R41-Q$93)/(7*35314.6667/1400)</f>
        <v>1.2906477456998766</v>
      </c>
    </row>
    <row r="42" spans="1:20" x14ac:dyDescent="0.25">
      <c r="A42" s="3">
        <f t="shared" si="1"/>
        <v>5.7499999999999964</v>
      </c>
      <c r="B42" s="3">
        <f>'5C'!$J227 + Calibration!$C$11</f>
        <v>547.62820927876578</v>
      </c>
      <c r="C42" s="3">
        <v>580.96806416009258</v>
      </c>
      <c r="D42" s="2">
        <v>602.6769371973312</v>
      </c>
      <c r="E42" s="3">
        <f>(C42-B$93)/(7*35314.6667/1400)</f>
        <v>0.24331999137225782</v>
      </c>
      <c r="G42" s="3">
        <f>'6C'!$J71 + Calibration!$C$11</f>
        <v>545.55844813538897</v>
      </c>
      <c r="H42" s="3">
        <v>632.40093976934804</v>
      </c>
      <c r="I42" s="2">
        <v>617.20499536591058</v>
      </c>
      <c r="J42" s="3">
        <f t="shared" si="0"/>
        <v>0.52168042272346293</v>
      </c>
      <c r="L42" s="3">
        <f>'7C'!$J71 + Calibration!$C$11</f>
        <v>542.64544330485444</v>
      </c>
      <c r="M42" s="3">
        <v>697.52075056614808</v>
      </c>
      <c r="N42" s="2">
        <v>591.55059029869403</v>
      </c>
      <c r="O42" s="3">
        <f>(M42-L$93)/(7*35314.6667/1400)</f>
        <v>0.89994706178395201</v>
      </c>
      <c r="Q42" s="3">
        <f>'8C'!$J71 + Calibration!$C$11</f>
        <v>545.55844813538897</v>
      </c>
      <c r="R42" s="3">
        <v>768.49384760389262</v>
      </c>
      <c r="S42" s="2">
        <v>613.02377265661084</v>
      </c>
      <c r="T42" s="3">
        <f>(R42-Q$93)/(7*35314.6667/1400)</f>
        <v>1.2945472931058279</v>
      </c>
    </row>
    <row r="43" spans="1:20" x14ac:dyDescent="0.25">
      <c r="A43" s="3">
        <f t="shared" si="1"/>
        <v>5.8333333333333295</v>
      </c>
      <c r="B43" s="3">
        <f>'5C'!$J228 + Calibration!$C$11</f>
        <v>542.26216187001114</v>
      </c>
      <c r="C43" s="3">
        <v>580.06413523841638</v>
      </c>
      <c r="D43" s="2">
        <v>603.81085512768698</v>
      </c>
      <c r="E43" s="3">
        <f>(C43-B$93)/(7*35314.6667/1400)</f>
        <v>0.23820070804810742</v>
      </c>
      <c r="G43" s="3">
        <f>'6C'!$J72 + Calibration!$C$11</f>
        <v>542.64544330485444</v>
      </c>
      <c r="H43" s="3">
        <v>632.14274199765305</v>
      </c>
      <c r="I43" s="2">
        <v>620.67753265658962</v>
      </c>
      <c r="J43" s="3">
        <f t="shared" si="0"/>
        <v>0.52021815338427646</v>
      </c>
      <c r="L43" s="3">
        <f>'7C'!$J72 + Calibration!$C$11</f>
        <v>536.89611446125639</v>
      </c>
      <c r="M43" s="3">
        <v>694.72305569104969</v>
      </c>
      <c r="N43" s="2">
        <v>600.40915094459899</v>
      </c>
      <c r="O43" s="3">
        <f>(M43-L$93)/(7*35314.6667/1400)</f>
        <v>0.88410268245643375</v>
      </c>
      <c r="Q43" s="3">
        <f>'8C'!$J72 + Calibration!$C$11</f>
        <v>535.20963475272288</v>
      </c>
      <c r="R43" s="3">
        <v>766.85840854257162</v>
      </c>
      <c r="S43" s="2">
        <v>614.93720202632426</v>
      </c>
      <c r="T43" s="3">
        <f>(R43-Q$93)/(7*35314.6667/1400)</f>
        <v>1.2852851976981938</v>
      </c>
    </row>
    <row r="44" spans="1:20" x14ac:dyDescent="0.25">
      <c r="A44" s="3">
        <f t="shared" si="1"/>
        <v>5.9166666666666625</v>
      </c>
      <c r="B44" s="3">
        <f>'5C'!$J229 + Calibration!$C$11</f>
        <v>544.71520444823125</v>
      </c>
      <c r="C44" s="3">
        <v>581.44150564844813</v>
      </c>
      <c r="D44" s="2">
        <v>598.85003593677925</v>
      </c>
      <c r="E44" s="3">
        <f>(C44-B$93)/(7*35314.6667/1400)</f>
        <v>0.2460012653730998</v>
      </c>
      <c r="G44" s="3">
        <f>'6C'!$J73 + Calibration!$C$11</f>
        <v>550.15790201132904</v>
      </c>
      <c r="H44" s="3">
        <v>632.40093976934804</v>
      </c>
      <c r="I44" s="2">
        <v>623.37056559476525</v>
      </c>
      <c r="J44" s="3">
        <f t="shared" si="0"/>
        <v>0.52168042272346293</v>
      </c>
      <c r="L44" s="3">
        <f>'7C'!$J73 + Calibration!$C$11</f>
        <v>533.98310963072186</v>
      </c>
      <c r="M44" s="3">
        <v>694.72305569104969</v>
      </c>
      <c r="N44" s="2">
        <v>599.62958989726212</v>
      </c>
      <c r="O44" s="3">
        <f>(M44-L$93)/(7*35314.6667/1400)</f>
        <v>0.88410268245643375</v>
      </c>
      <c r="Q44" s="3">
        <f>'8C'!$J73 + Calibration!$C$11</f>
        <v>544.71520444823125</v>
      </c>
      <c r="R44" s="3">
        <v>763.84559907121866</v>
      </c>
      <c r="S44" s="2">
        <v>607.63775638823904</v>
      </c>
      <c r="T44" s="3">
        <f>(R44-Q$93)/(7*35314.6667/1400)</f>
        <v>1.2682225449655662</v>
      </c>
    </row>
    <row r="45" spans="1:20" x14ac:dyDescent="0.25">
      <c r="A45" s="3">
        <f t="shared" si="1"/>
        <v>5.9999999999999956</v>
      </c>
      <c r="B45" s="3">
        <f>'5C'!$J230 + Calibration!$C$11</f>
        <v>545.17515903476362</v>
      </c>
      <c r="C45" s="3">
        <v>582.6035032214138</v>
      </c>
      <c r="D45" s="2">
        <v>596.58224259719282</v>
      </c>
      <c r="E45" s="3">
        <f>(C45-B$93)/(7*35314.6667/1400)</f>
        <v>0.25258208677989319</v>
      </c>
      <c r="G45" s="3">
        <f>'6C'!$J74 + Calibration!$C$11</f>
        <v>542.64544330485444</v>
      </c>
      <c r="H45" s="3">
        <v>633.77831017938001</v>
      </c>
      <c r="I45" s="2">
        <v>614.93720202632426</v>
      </c>
      <c r="J45" s="3">
        <f t="shared" si="0"/>
        <v>0.52948098004845656</v>
      </c>
      <c r="L45" s="3">
        <f>'7C'!$J74 + Calibration!$C$11</f>
        <v>541.41892584863535</v>
      </c>
      <c r="M45" s="3">
        <v>698.68283421938418</v>
      </c>
      <c r="N45" s="2">
        <v>596.15704551972885</v>
      </c>
      <c r="O45" s="3">
        <f>(M45-L$93)/(7*35314.6667/1400)</f>
        <v>0.90652837069510817</v>
      </c>
      <c r="Q45" s="3">
        <f>'8C'!$J74 + Calibration!$C$11</f>
        <v>542.64544330485444</v>
      </c>
      <c r="R45" s="3">
        <v>761.26314791278082</v>
      </c>
      <c r="S45" s="2">
        <v>605.72428449740039</v>
      </c>
      <c r="T45" s="3">
        <f>(R45-Q$93)/(7*35314.6667/1400)</f>
        <v>1.2535971702997033</v>
      </c>
    </row>
    <row r="46" spans="1:20" x14ac:dyDescent="0.25">
      <c r="A46" s="3">
        <f t="shared" si="1"/>
        <v>6.0833333333333286</v>
      </c>
      <c r="B46" s="3">
        <f>'5C'!$J231 + Calibration!$C$11</f>
        <v>541.03563674801001</v>
      </c>
      <c r="C46" s="3">
        <v>585.40115505637687</v>
      </c>
      <c r="D46" s="2">
        <v>599.62958989726212</v>
      </c>
      <c r="E46" s="3">
        <f>(C46-B$93)/(7*35314.6667/1400)</f>
        <v>0.26842622235522945</v>
      </c>
      <c r="G46" s="3">
        <f>'6C'!$J75 + Calibration!$C$11</f>
        <v>540.19240072663433</v>
      </c>
      <c r="H46" s="3">
        <v>635.41374924070101</v>
      </c>
      <c r="I46" s="2">
        <v>621.03189662646264</v>
      </c>
      <c r="J46" s="3">
        <f t="shared" si="0"/>
        <v>0.53874307545609068</v>
      </c>
      <c r="L46" s="3">
        <f>'7C'!$J75 + Calibration!$C$11</f>
        <v>541.03563674801001</v>
      </c>
      <c r="M46" s="3">
        <v>695.88518238442111</v>
      </c>
      <c r="N46" s="2">
        <v>603.81085512768698</v>
      </c>
      <c r="O46" s="3">
        <f>(M46-L$93)/(7*35314.6667/1400)</f>
        <v>0.89068423511977191</v>
      </c>
      <c r="Q46" s="3">
        <f>'8C'!$J75 + Calibration!$C$11</f>
        <v>542.64544330485444</v>
      </c>
      <c r="R46" s="3">
        <v>757.08825478819153</v>
      </c>
      <c r="S46" s="2">
        <v>609.19687139605878</v>
      </c>
      <c r="T46" s="3">
        <f>(R46-Q$93)/(7*35314.6667/1400)</f>
        <v>1.2299532086559182</v>
      </c>
    </row>
    <row r="47" spans="1:20" x14ac:dyDescent="0.25">
      <c r="A47" s="3">
        <f t="shared" si="1"/>
        <v>6.1666666666666616</v>
      </c>
      <c r="B47" s="3">
        <f>'5C'!$J232 + Calibration!$C$11</f>
        <v>539.80911162600887</v>
      </c>
      <c r="C47" s="3">
        <v>585.61639877303742</v>
      </c>
      <c r="D47" s="2">
        <v>593.10970530651377</v>
      </c>
      <c r="E47" s="3">
        <f>(C47-B$93)/(7*35314.6667/1400)</f>
        <v>0.26964522701688498</v>
      </c>
      <c r="G47" s="3">
        <f>'6C'!$J76 + Calibration!$C$11</f>
        <v>546.78496559160806</v>
      </c>
      <c r="H47" s="3">
        <v>636.10243444571711</v>
      </c>
      <c r="I47" s="2">
        <v>617.98454932639345</v>
      </c>
      <c r="J47" s="3">
        <f t="shared" si="0"/>
        <v>0.54264335411858822</v>
      </c>
      <c r="L47" s="3">
        <f>'7C'!$J76 + Calibration!$C$11</f>
        <v>541.03563674801001</v>
      </c>
      <c r="M47" s="3">
        <v>695.88518238442111</v>
      </c>
      <c r="N47" s="2">
        <v>612.24421869612797</v>
      </c>
      <c r="O47" s="3">
        <f>(M47-L$93)/(7*35314.6667/1400)</f>
        <v>0.89068423511977191</v>
      </c>
      <c r="Q47" s="3">
        <f>'8C'!$J76 + Calibration!$C$11</f>
        <v>537.27939589609969</v>
      </c>
      <c r="R47" s="3">
        <v>754.54888680519412</v>
      </c>
      <c r="S47" s="2">
        <v>611.88985472625507</v>
      </c>
      <c r="T47" s="3">
        <f>(R47-Q$93)/(7*35314.6667/1400)</f>
        <v>1.2155718299241325</v>
      </c>
    </row>
    <row r="48" spans="1:20" x14ac:dyDescent="0.25">
      <c r="A48" s="3">
        <f t="shared" si="1"/>
        <v>6.2499999999999947</v>
      </c>
      <c r="B48" s="3">
        <f>'5C'!$J233 + Calibration!$C$11</f>
        <v>536.05287843988071</v>
      </c>
      <c r="C48" s="3">
        <v>584.23902836300545</v>
      </c>
      <c r="D48" s="2">
        <v>587.72368903814197</v>
      </c>
      <c r="E48" s="3">
        <f>(C48-B$93)/(7*35314.6667/1400)</f>
        <v>0.2618446696918913</v>
      </c>
      <c r="G48" s="3">
        <f>'6C'!$J77 + Calibration!$C$11</f>
        <v>546.78496559160806</v>
      </c>
      <c r="H48" s="3">
        <v>634.72519315609088</v>
      </c>
      <c r="I48" s="2">
        <v>618.76410328687621</v>
      </c>
      <c r="J48" s="3">
        <f t="shared" si="0"/>
        <v>0.53484352805013924</v>
      </c>
      <c r="L48" s="3">
        <f>'7C'!$J77 + Calibration!$C$11</f>
        <v>536.05287843988071</v>
      </c>
      <c r="M48" s="3">
        <v>694.72305569104969</v>
      </c>
      <c r="N48" s="2">
        <v>611.88985472625507</v>
      </c>
      <c r="O48" s="3">
        <f>(M48-L$93)/(7*35314.6667/1400)</f>
        <v>0.88410268245643375</v>
      </c>
      <c r="Q48" s="3">
        <f>'8C'!$J77 + Calibration!$C$11</f>
        <v>540.57568216147752</v>
      </c>
      <c r="R48" s="3">
        <v>754.54888680519412</v>
      </c>
      <c r="S48" s="2">
        <v>613.80328409596848</v>
      </c>
      <c r="T48" s="3">
        <f>(R48-Q$93)/(7*35314.6667/1400)</f>
        <v>1.2155718299241325</v>
      </c>
    </row>
    <row r="49" spans="1:20" x14ac:dyDescent="0.25">
      <c r="A49" s="3">
        <f t="shared" si="1"/>
        <v>6.3333333333333277</v>
      </c>
      <c r="B49" s="3">
        <f>'5C'!$J234 + Calibration!$C$11</f>
        <v>536.05287843988071</v>
      </c>
      <c r="C49" s="3">
        <v>584.23902836300545</v>
      </c>
      <c r="D49" s="2">
        <v>588.14888611560605</v>
      </c>
      <c r="E49" s="3">
        <f>(C49-B$93)/(7*35314.6667/1400)</f>
        <v>0.2618446696918913</v>
      </c>
      <c r="G49" s="3">
        <f>'6C'!$J78 + Calibration!$C$11</f>
        <v>543.94861858119862</v>
      </c>
      <c r="H49" s="3">
        <v>631.92749828099249</v>
      </c>
      <c r="I49" s="2">
        <v>614.93720202632426</v>
      </c>
      <c r="J49" s="3">
        <f t="shared" si="0"/>
        <v>0.51899914872262098</v>
      </c>
      <c r="L49" s="3">
        <f>'7C'!$J78 + Calibration!$C$11</f>
        <v>539.80911162600887</v>
      </c>
      <c r="M49" s="3">
        <v>691.71024621969673</v>
      </c>
      <c r="N49" s="2">
        <v>614.1576480658415</v>
      </c>
      <c r="O49" s="3">
        <f>(M49-L$93)/(7*35314.6667/1400)</f>
        <v>0.86704002972380601</v>
      </c>
      <c r="Q49" s="3">
        <f>'8C'!$J78 + Calibration!$C$11</f>
        <v>533.13987360934607</v>
      </c>
      <c r="R49" s="3">
        <v>753.12856234012793</v>
      </c>
      <c r="S49" s="2">
        <v>604.94473053691763</v>
      </c>
      <c r="T49" s="3">
        <f>(R49-Q$93)/(7*35314.6667/1400)</f>
        <v>1.2075280079216091</v>
      </c>
    </row>
    <row r="50" spans="1:20" x14ac:dyDescent="0.25">
      <c r="A50" s="3">
        <f t="shared" si="1"/>
        <v>6.4166666666666607</v>
      </c>
      <c r="B50" s="3">
        <f>'5C'!$J235 + Calibration!$C$11</f>
        <v>548.08814086795223</v>
      </c>
      <c r="C50" s="3">
        <v>582.38838862515922</v>
      </c>
      <c r="D50" s="2">
        <v>590.41667236833825</v>
      </c>
      <c r="E50" s="3">
        <f>(C50-B$93)/(7*35314.6667/1400)</f>
        <v>0.2513638133747837</v>
      </c>
      <c r="G50" s="3">
        <f>'6C'!$J79 + Calibration!$C$11</f>
        <v>543.94861858119862</v>
      </c>
      <c r="H50" s="3">
        <v>632.61618348600859</v>
      </c>
      <c r="I50" s="2">
        <v>613.3780870185044</v>
      </c>
      <c r="J50" s="3">
        <f t="shared" si="0"/>
        <v>0.52289942738511841</v>
      </c>
      <c r="L50" s="3">
        <f>'7C'!$J79 + Calibration!$C$11</f>
        <v>534.82635331787947</v>
      </c>
      <c r="M50" s="3">
        <v>690.07480715837573</v>
      </c>
      <c r="N50" s="2">
        <v>619.89802121723199</v>
      </c>
      <c r="O50" s="3">
        <f>(M50-L$93)/(7*35314.6667/1400)</f>
        <v>0.85777793431617189</v>
      </c>
      <c r="Q50" s="3">
        <f>'8C'!$J79 + Calibration!$C$11</f>
        <v>534.36639873134709</v>
      </c>
      <c r="R50" s="3">
        <v>750.11575286877473</v>
      </c>
      <c r="S50" s="2">
        <v>603.81085512768698</v>
      </c>
      <c r="T50" s="3">
        <f>(R50-Q$93)/(7*35314.6667/1400)</f>
        <v>1.1904653551889801</v>
      </c>
    </row>
    <row r="51" spans="1:20" x14ac:dyDescent="0.25">
      <c r="A51" s="3">
        <f t="shared" si="1"/>
        <v>6.4999999999999938</v>
      </c>
      <c r="B51" s="3">
        <f>'5C'!$J236 + Calibration!$C$11</f>
        <v>546.40168415676476</v>
      </c>
      <c r="C51" s="3">
        <v>582.81870389793903</v>
      </c>
      <c r="D51" s="2">
        <v>582.76286984723424</v>
      </c>
      <c r="E51" s="3">
        <f>(C51-B$93)/(7*35314.6667/1400)</f>
        <v>0.25380084768936673</v>
      </c>
      <c r="G51" s="3">
        <f>'6C'!$J80 + Calibration!$C$11</f>
        <v>541.87885743782181</v>
      </c>
      <c r="H51" s="3">
        <v>629.81861773131618</v>
      </c>
      <c r="I51" s="2">
        <v>620.25233557912566</v>
      </c>
      <c r="J51" s="3">
        <f t="shared" si="0"/>
        <v>0.50705577931414625</v>
      </c>
      <c r="L51" s="3">
        <f>'7C'!$J80 + Calibration!$C$11</f>
        <v>538.12263958325752</v>
      </c>
      <c r="M51" s="3">
        <v>694.29269737813456</v>
      </c>
      <c r="N51" s="2">
        <v>612.59853305802164</v>
      </c>
      <c r="O51" s="3">
        <f>(M51-L$93)/(7*35314.6667/1400)</f>
        <v>0.88166540438966878</v>
      </c>
      <c r="Q51" s="3">
        <f>'8C'!$J80 + Calibration!$C$11</f>
        <v>541.03563674801001</v>
      </c>
      <c r="R51" s="3">
        <v>750.11575286877473</v>
      </c>
      <c r="S51" s="2">
        <v>605.72428449740039</v>
      </c>
      <c r="T51" s="3">
        <f>(R51-Q$93)/(7*35314.6667/1400)</f>
        <v>1.1904653551889801</v>
      </c>
    </row>
    <row r="52" spans="1:20" x14ac:dyDescent="0.25">
      <c r="A52" s="3">
        <f t="shared" si="1"/>
        <v>6.5833333333333268</v>
      </c>
      <c r="B52" s="3">
        <f>'5C'!$J237 + Calibration!$C$11</f>
        <v>539.34915703947649</v>
      </c>
      <c r="C52" s="3">
        <v>578.85905449001029</v>
      </c>
      <c r="D52" s="2">
        <v>590.41667236833825</v>
      </c>
      <c r="E52" s="3">
        <f>(C52-B$93)/(7*35314.6667/1400)</f>
        <v>0.23137589070723705</v>
      </c>
      <c r="G52" s="3">
        <f>'6C'!$J81 + Calibration!$C$11</f>
        <v>537.27939589609969</v>
      </c>
      <c r="H52" s="3">
        <v>625.42848089006634</v>
      </c>
      <c r="I52" s="2">
        <v>616.07111995668004</v>
      </c>
      <c r="J52" s="3">
        <f t="shared" si="0"/>
        <v>0.48219281300870553</v>
      </c>
      <c r="L52" s="3">
        <f>'7C'!$J81 + Calibration!$C$11</f>
        <v>540.19240072663433</v>
      </c>
      <c r="M52" s="3">
        <v>696.83206536113198</v>
      </c>
      <c r="N52" s="2">
        <v>609.97638283541653</v>
      </c>
      <c r="O52" s="3">
        <f>(M52-L$93)/(7*35314.6667/1400)</f>
        <v>0.89604678312145458</v>
      </c>
      <c r="Q52" s="3">
        <f>'8C'!$J81 + Calibration!$C$11</f>
        <v>540.19240072663433</v>
      </c>
      <c r="R52" s="3">
        <v>747.79162860243764</v>
      </c>
      <c r="S52" s="2">
        <v>606.85820242775617</v>
      </c>
      <c r="T52" s="3">
        <f>(R52-Q$93)/(7*35314.6667/1400)</f>
        <v>1.1773029811188485</v>
      </c>
    </row>
    <row r="53" spans="1:20" x14ac:dyDescent="0.25">
      <c r="A53" s="3">
        <f t="shared" si="1"/>
        <v>6.6666666666666599</v>
      </c>
      <c r="B53" s="3">
        <f>'5C'!$J238 + Calibration!$C$11</f>
        <v>544.33192301338795</v>
      </c>
      <c r="C53" s="3">
        <v>578.17036928499442</v>
      </c>
      <c r="D53" s="2">
        <v>593.10970530651377</v>
      </c>
      <c r="E53" s="3">
        <f>(C53-B$93)/(7*35314.6667/1400)</f>
        <v>0.22747561204474087</v>
      </c>
      <c r="G53" s="3">
        <f>'6C'!$J82 + Calibration!$C$11</f>
        <v>538.12263958325752</v>
      </c>
      <c r="H53" s="3">
        <v>625.42848089006634</v>
      </c>
      <c r="I53" s="2">
        <v>616.07111995668004</v>
      </c>
      <c r="J53" s="3">
        <f t="shared" si="0"/>
        <v>0.48219281300870553</v>
      </c>
      <c r="L53" s="3">
        <f>'7C'!$J82 + Calibration!$C$11</f>
        <v>531.07011246596926</v>
      </c>
      <c r="M53" s="3">
        <v>697.30550684948753</v>
      </c>
      <c r="N53" s="2">
        <v>613.3780870185044</v>
      </c>
      <c r="O53" s="3">
        <f>(M53-L$93)/(7*35314.6667/1400)</f>
        <v>0.89872805712229653</v>
      </c>
      <c r="Q53" s="3">
        <f>'8C'!$J82 + Calibration!$C$11</f>
        <v>536.4361598747239</v>
      </c>
      <c r="R53" s="3">
        <v>743.14329398949326</v>
      </c>
      <c r="S53" s="2">
        <v>608.062953465703</v>
      </c>
      <c r="T53" s="3">
        <f>(R53-Q$93)/(7*35314.6667/1400)</f>
        <v>1.150977745474224</v>
      </c>
    </row>
    <row r="54" spans="1:20" x14ac:dyDescent="0.25">
      <c r="A54" s="3">
        <f t="shared" si="1"/>
        <v>6.7499999999999929</v>
      </c>
      <c r="B54" s="3">
        <f>'5C'!$J239 + Calibration!$C$11</f>
        <v>542.64544330485444</v>
      </c>
      <c r="C54" s="3">
        <v>578.42869617709516</v>
      </c>
      <c r="D54" s="2">
        <v>593.46401966840745</v>
      </c>
      <c r="E54" s="3">
        <f>(C54-B$93)/(7*35314.6667/1400)</f>
        <v>0.22893861264047205</v>
      </c>
      <c r="G54" s="3">
        <f>'6C'!$J83 + Calibration!$C$11</f>
        <v>537.73935048263206</v>
      </c>
      <c r="H54" s="3">
        <v>625.64372460672689</v>
      </c>
      <c r="I54" s="2">
        <v>613.80328409596848</v>
      </c>
      <c r="J54" s="3">
        <f t="shared" si="0"/>
        <v>0.48341181767036101</v>
      </c>
      <c r="L54" s="3">
        <f>'7C'!$J83 + Calibration!$C$11</f>
        <v>539.34915703947649</v>
      </c>
      <c r="M54" s="3">
        <v>698.9410750312145</v>
      </c>
      <c r="N54" s="2">
        <v>604.59040908816974</v>
      </c>
      <c r="O54" s="3">
        <f>(M54-L$93)/(7*35314.6667/1400)</f>
        <v>0.90799088378647663</v>
      </c>
      <c r="Q54" s="3">
        <f>'8C'!$J83 + Calibration!$C$11</f>
        <v>534.36639873134709</v>
      </c>
      <c r="R54" s="3">
        <v>741.50772580776606</v>
      </c>
      <c r="S54" s="2">
        <v>613.02377265661084</v>
      </c>
      <c r="T54" s="3">
        <f>(R54-Q$93)/(7*35314.6667/1400)</f>
        <v>1.1417149188100426</v>
      </c>
    </row>
    <row r="55" spans="1:20" x14ac:dyDescent="0.25">
      <c r="A55" s="3">
        <f t="shared" si="1"/>
        <v>6.8333333333333259</v>
      </c>
      <c r="B55" s="3">
        <f>'5C'!$J240 + Calibration!$C$11</f>
        <v>549.69797042214259</v>
      </c>
      <c r="C55" s="3">
        <v>579.59069375006084</v>
      </c>
      <c r="D55" s="2">
        <v>596.15704551972885</v>
      </c>
      <c r="E55" s="3">
        <f>(C55-B$93)/(7*35314.6667/1400)</f>
        <v>0.23551943404726547</v>
      </c>
      <c r="G55" s="3">
        <f>'6C'!$J84 + Calibration!$C$11</f>
        <v>546.01837972457542</v>
      </c>
      <c r="H55" s="3">
        <v>627.02092285621757</v>
      </c>
      <c r="I55" s="2">
        <v>616.07111995668004</v>
      </c>
      <c r="J55" s="3">
        <f t="shared" si="0"/>
        <v>0.49121139998662666</v>
      </c>
      <c r="L55" s="3">
        <f>'7C'!$J84 + Calibration!$C$11</f>
        <v>529.00035132259245</v>
      </c>
      <c r="M55" s="3">
        <v>697.30550684948753</v>
      </c>
      <c r="N55" s="2">
        <v>613.02377265661084</v>
      </c>
      <c r="O55" s="3">
        <f>(M55-L$93)/(7*35314.6667/1400)</f>
        <v>0.89872805712229653</v>
      </c>
      <c r="Q55" s="3">
        <f>'8C'!$J84 + Calibration!$C$11</f>
        <v>538.50592101810071</v>
      </c>
      <c r="R55" s="3">
        <v>736.17079207007623</v>
      </c>
      <c r="S55" s="2">
        <v>606.14952409598959</v>
      </c>
      <c r="T55" s="3">
        <f>(R55-Q$93)/(7*35314.6667/1400)</f>
        <v>1.1114898920072844</v>
      </c>
    </row>
    <row r="56" spans="1:20" x14ac:dyDescent="0.25">
      <c r="A56" s="3">
        <f t="shared" si="1"/>
        <v>6.916666666666659</v>
      </c>
      <c r="B56" s="3">
        <f>'5C'!$J241 + Calibration!$C$11</f>
        <v>545.55844813538897</v>
      </c>
      <c r="C56" s="3">
        <v>579.80593746672139</v>
      </c>
      <c r="D56" s="2">
        <v>592.75534133664087</v>
      </c>
      <c r="E56" s="3">
        <f>(C56-B$93)/(7*35314.6667/1400)</f>
        <v>0.23673843870892097</v>
      </c>
      <c r="G56" s="3">
        <f>'6C'!$J85 + Calibration!$C$11</f>
        <v>546.01837972457542</v>
      </c>
      <c r="H56" s="3">
        <v>628.18304954958921</v>
      </c>
      <c r="I56" s="2">
        <v>615.29155890934294</v>
      </c>
      <c r="J56" s="3">
        <f t="shared" si="0"/>
        <v>0.49779295264996609</v>
      </c>
      <c r="L56" s="3">
        <f>'7C'!$J85 + Calibration!$C$11</f>
        <v>536.89611446125639</v>
      </c>
      <c r="M56" s="3">
        <v>698.46763354285918</v>
      </c>
      <c r="N56" s="2">
        <v>611.46465764879099</v>
      </c>
      <c r="O56" s="3">
        <f>(M56-L$93)/(7*35314.6667/1400)</f>
        <v>0.90530960978563602</v>
      </c>
      <c r="Q56" s="3">
        <f>'8C'!$J85 + Calibration!$C$11</f>
        <v>535.20963475272288</v>
      </c>
      <c r="R56" s="3">
        <v>735.00866537670504</v>
      </c>
      <c r="S56" s="2">
        <v>606.85820242775617</v>
      </c>
      <c r="T56" s="3">
        <f>(R56-Q$93)/(7*35314.6667/1400)</f>
        <v>1.1049083393439476</v>
      </c>
    </row>
    <row r="57" spans="1:20" x14ac:dyDescent="0.25">
      <c r="A57" s="3">
        <f t="shared" si="1"/>
        <v>6.999999999999992</v>
      </c>
      <c r="B57" s="3">
        <f>'5C'!$J242 + Calibration!$C$11</f>
        <v>540.19240072663433</v>
      </c>
      <c r="C57" s="3">
        <v>582.38838862515922</v>
      </c>
      <c r="D57" s="2">
        <v>589.2827969591076</v>
      </c>
      <c r="E57" s="3">
        <f>(C57-B$93)/(7*35314.6667/1400)</f>
        <v>0.2513638133747837</v>
      </c>
      <c r="G57" s="3">
        <f>'6C'!$J86 + Calibration!$C$11</f>
        <v>545.55844813538897</v>
      </c>
      <c r="H57" s="3">
        <v>630.76550070802705</v>
      </c>
      <c r="I57" s="2">
        <v>615.71675598680702</v>
      </c>
      <c r="J57" s="3">
        <f t="shared" si="0"/>
        <v>0.51241832731582881</v>
      </c>
      <c r="L57" s="3">
        <f>'7C'!$J86 + Calibration!$C$11</f>
        <v>543.48868699201216</v>
      </c>
      <c r="M57" s="3">
        <v>699.84483179234985</v>
      </c>
      <c r="N57" s="2">
        <v>604.59040908816974</v>
      </c>
      <c r="O57" s="3">
        <f>(M57-L$93)/(7*35314.6667/1400)</f>
        <v>0.91310919210190156</v>
      </c>
      <c r="Q57" s="3">
        <f>'8C'!$J86 + Calibration!$C$11</f>
        <v>545.55844813538897</v>
      </c>
      <c r="R57" s="3">
        <v>731.73765813365685</v>
      </c>
      <c r="S57" s="2">
        <v>607.63775638823904</v>
      </c>
      <c r="T57" s="3">
        <f>(R57-Q$93)/(7*35314.6667/1400)</f>
        <v>1.0863834172721323</v>
      </c>
    </row>
    <row r="58" spans="1:20" x14ac:dyDescent="0.25">
      <c r="A58" s="3">
        <f t="shared" si="1"/>
        <v>7.083333333333325</v>
      </c>
      <c r="B58" s="3">
        <f>'5C'!$J243 + Calibration!$C$11</f>
        <v>545.17515903476362</v>
      </c>
      <c r="C58" s="3">
        <v>581.22626193178758</v>
      </c>
      <c r="D58" s="2">
        <v>588.14888611560605</v>
      </c>
      <c r="E58" s="3">
        <f>(C58-B$93)/(7*35314.6667/1400)</f>
        <v>0.24478226071144429</v>
      </c>
      <c r="G58" s="3">
        <f>'6C'!$J87 + Calibration!$C$11</f>
        <v>546.01837972457542</v>
      </c>
      <c r="H58" s="3">
        <v>632.14274199765305</v>
      </c>
      <c r="I58" s="2">
        <v>614.93720202632426</v>
      </c>
      <c r="J58" s="3">
        <f t="shared" si="0"/>
        <v>0.52021815338427646</v>
      </c>
      <c r="L58" s="3">
        <f>'7C'!$J87 + Calibration!$C$11</f>
        <v>544.71520444823125</v>
      </c>
      <c r="M58" s="3">
        <v>698.46763354285918</v>
      </c>
      <c r="N58" s="2">
        <v>606.14952409598959</v>
      </c>
      <c r="O58" s="3">
        <f>(M58-L$93)/(7*35314.6667/1400)</f>
        <v>0.90530960978563602</v>
      </c>
      <c r="Q58" s="3">
        <f>'8C'!$J87 + Calibration!$C$11</f>
        <v>544.71520444823125</v>
      </c>
      <c r="R58" s="3">
        <v>731.04897292864098</v>
      </c>
      <c r="S58" s="2">
        <v>613.80328409596848</v>
      </c>
      <c r="T58" s="3">
        <f>(R58-Q$93)/(7*35314.6667/1400)</f>
        <v>1.0824831386096361</v>
      </c>
    </row>
    <row r="59" spans="1:20" x14ac:dyDescent="0.25">
      <c r="A59" s="3">
        <f t="shared" si="1"/>
        <v>7.1666666666666581</v>
      </c>
      <c r="B59" s="3">
        <f>'5C'!$J244 + Calibration!$C$11</f>
        <v>536.4361598747239</v>
      </c>
      <c r="C59" s="3">
        <v>581.44150564844813</v>
      </c>
      <c r="D59" s="2">
        <v>595.80268863671006</v>
      </c>
      <c r="E59" s="3">
        <f>(C59-B$93)/(7*35314.6667/1400)</f>
        <v>0.2460012653730998</v>
      </c>
      <c r="G59" s="3">
        <f>'6C'!$J88 + Calibration!$C$11</f>
        <v>547.24492017814055</v>
      </c>
      <c r="H59" s="3">
        <v>632.14274199765305</v>
      </c>
      <c r="I59" s="2">
        <v>606.14952409598959</v>
      </c>
      <c r="J59" s="3">
        <f t="shared" si="0"/>
        <v>0.52021815338427646</v>
      </c>
      <c r="L59" s="3">
        <f>'7C'!$J88 + Calibration!$C$11</f>
        <v>541.87885743782181</v>
      </c>
      <c r="M59" s="3">
        <v>692.87237291306815</v>
      </c>
      <c r="N59" s="2">
        <v>605.72428449740039</v>
      </c>
      <c r="O59" s="3">
        <f>(M59-L$93)/(7*35314.6667/1400)</f>
        <v>0.87362158238714416</v>
      </c>
      <c r="Q59" s="3">
        <f>'8C'!$J88 + Calibration!$C$11</f>
        <v>547.62820927876578</v>
      </c>
      <c r="R59" s="3">
        <v>731.95277272991143</v>
      </c>
      <c r="S59" s="2">
        <v>617.63019244337465</v>
      </c>
      <c r="T59" s="3">
        <f>(R59-Q$93)/(7*35314.6667/1400)</f>
        <v>1.0876016906772417</v>
      </c>
    </row>
    <row r="60" spans="1:20" x14ac:dyDescent="0.25">
      <c r="A60" s="3">
        <f t="shared" si="1"/>
        <v>7.2499999999999911</v>
      </c>
      <c r="B60" s="3">
        <f>'5C'!$J245 + Calibration!$C$11</f>
        <v>540.19240072663433</v>
      </c>
      <c r="C60" s="3">
        <v>580.96806416009258</v>
      </c>
      <c r="D60" s="2">
        <v>599.62958989726212</v>
      </c>
      <c r="E60" s="3">
        <f>(C60-B$93)/(7*35314.6667/1400)</f>
        <v>0.24331999137225782</v>
      </c>
      <c r="G60" s="3">
        <f>'6C'!$J89 + Calibration!$C$11</f>
        <v>543.94861858119862</v>
      </c>
      <c r="H60" s="3">
        <v>629.81861773131618</v>
      </c>
      <c r="I60" s="2">
        <v>614.1576480658415</v>
      </c>
      <c r="J60" s="3">
        <f t="shared" si="0"/>
        <v>0.50705577931414625</v>
      </c>
      <c r="L60" s="3">
        <f>'7C'!$J89 + Calibration!$C$11</f>
        <v>541.03563674801001</v>
      </c>
      <c r="M60" s="3">
        <v>687.75055377163267</v>
      </c>
      <c r="N60" s="2">
        <v>601.11782218951134</v>
      </c>
      <c r="O60" s="3">
        <f>(M60-L$93)/(7*35314.6667/1400)</f>
        <v>0.84461482898949436</v>
      </c>
      <c r="Q60" s="3">
        <f>'8C'!$J89 + Calibration!$C$11</f>
        <v>538.50592101810071</v>
      </c>
      <c r="R60" s="3">
        <v>733.58834091163862</v>
      </c>
      <c r="S60" s="2">
        <v>621.03189662646264</v>
      </c>
      <c r="T60" s="3">
        <f>(R60-Q$93)/(7*35314.6667/1400)</f>
        <v>1.0968645173414231</v>
      </c>
    </row>
    <row r="61" spans="1:20" x14ac:dyDescent="0.25">
      <c r="A61" s="3">
        <f t="shared" si="1"/>
        <v>7.3333333333333242</v>
      </c>
      <c r="B61" s="3">
        <f>'5C'!$J246 + Calibration!$C$11</f>
        <v>535.66958933925525</v>
      </c>
      <c r="C61" s="3">
        <v>581.22626193178758</v>
      </c>
      <c r="D61" s="2">
        <v>596.15704551972885</v>
      </c>
      <c r="E61" s="3">
        <f>(C61-B$93)/(7*35314.6667/1400)</f>
        <v>0.24478226071144429</v>
      </c>
      <c r="G61" s="3">
        <f>'6C'!$J90 + Calibration!$C$11</f>
        <v>546.01837972457542</v>
      </c>
      <c r="H61" s="3">
        <v>632.40093976934804</v>
      </c>
      <c r="I61" s="2">
        <v>608.4173103487218</v>
      </c>
      <c r="J61" s="3">
        <f t="shared" si="0"/>
        <v>0.52168042272346293</v>
      </c>
      <c r="L61" s="3">
        <f>'7C'!$J90 + Calibration!$C$11</f>
        <v>538.9658756046332</v>
      </c>
      <c r="M61" s="3">
        <v>690.54824864673128</v>
      </c>
      <c r="N61" s="2">
        <v>608.062953465703</v>
      </c>
      <c r="O61" s="3">
        <f>(M61-L$93)/(7*35314.6667/1400)</f>
        <v>0.86045920831701395</v>
      </c>
      <c r="Q61" s="3">
        <f>'8C'!$J90 + Calibration!$C$11</f>
        <v>542.26216187001114</v>
      </c>
      <c r="R61" s="3">
        <v>733.58834091163862</v>
      </c>
      <c r="S61" s="2">
        <v>614.51200494886018</v>
      </c>
      <c r="T61" s="3">
        <f>(R61-Q$93)/(7*35314.6667/1400)</f>
        <v>1.0968645173414231</v>
      </c>
    </row>
    <row r="62" spans="1:20" x14ac:dyDescent="0.25">
      <c r="A62" s="3">
        <f t="shared" si="1"/>
        <v>7.4166666666666572</v>
      </c>
      <c r="B62" s="3">
        <f>'5C'!$J247 + Calibration!$C$11</f>
        <v>538.12263958325752</v>
      </c>
      <c r="C62" s="3">
        <v>581.22626193178758</v>
      </c>
      <c r="D62" s="2">
        <v>601.11782218951134</v>
      </c>
      <c r="E62" s="3">
        <f>(C62-B$93)/(7*35314.6667/1400)</f>
        <v>0.24478226071144429</v>
      </c>
      <c r="G62" s="3">
        <f>'6C'!$J91 + Calibration!$C$11</f>
        <v>535.20963475272288</v>
      </c>
      <c r="H62" s="3">
        <v>633.56306646271946</v>
      </c>
      <c r="I62" s="2">
        <v>606.14952409598959</v>
      </c>
      <c r="J62" s="3">
        <f t="shared" si="0"/>
        <v>0.52826197538680109</v>
      </c>
      <c r="L62" s="3">
        <f>'7C'!$J91 + Calibration!$C$11</f>
        <v>539.80911162600887</v>
      </c>
      <c r="M62" s="3">
        <v>694.50794109479511</v>
      </c>
      <c r="N62" s="2">
        <v>606.85820242775617</v>
      </c>
      <c r="O62" s="3">
        <f>(M62-L$93)/(7*35314.6667/1400)</f>
        <v>0.88288440905132426</v>
      </c>
      <c r="Q62" s="3">
        <f>'8C'!$J91 + Calibration!$C$11</f>
        <v>539.34915703947649</v>
      </c>
      <c r="R62" s="3">
        <v>736.17079207007623</v>
      </c>
      <c r="S62" s="2">
        <v>607.63775638823904</v>
      </c>
      <c r="T62" s="3">
        <f>(R62-Q$93)/(7*35314.6667/1400)</f>
        <v>1.1114898920072844</v>
      </c>
    </row>
    <row r="63" spans="1:20" x14ac:dyDescent="0.25">
      <c r="A63" s="3">
        <f t="shared" si="1"/>
        <v>7.4999999999999902</v>
      </c>
      <c r="B63" s="3">
        <f>'5C'!$J248 + Calibration!$C$11</f>
        <v>537.27939589609969</v>
      </c>
      <c r="C63" s="3">
        <v>582.81870389793903</v>
      </c>
      <c r="D63" s="2">
        <v>593.46401966840745</v>
      </c>
      <c r="E63" s="3">
        <f>(C63-B$93)/(7*35314.6667/1400)</f>
        <v>0.25380084768936673</v>
      </c>
      <c r="G63" s="3">
        <f>'6C'!$J92 + Calibration!$C$11</f>
        <v>536.4361598747239</v>
      </c>
      <c r="H63" s="3">
        <v>630.50717381592631</v>
      </c>
      <c r="I63" s="2">
        <v>609.55118575795245</v>
      </c>
      <c r="J63" s="3">
        <f t="shared" si="0"/>
        <v>0.51095532672009769</v>
      </c>
      <c r="L63" s="3">
        <f>'7C'!$J92 + Calibration!$C$11</f>
        <v>534.36639873134709</v>
      </c>
      <c r="M63" s="3">
        <v>697.30550684948753</v>
      </c>
      <c r="N63" s="2">
        <v>609.55118575795245</v>
      </c>
      <c r="O63" s="3">
        <f>(M63-L$93)/(7*35314.6667/1400)</f>
        <v>0.89872805712229653</v>
      </c>
      <c r="Q63" s="3">
        <f>'8C'!$J92 + Calibration!$C$11</f>
        <v>540.57568216147752</v>
      </c>
      <c r="R63" s="3">
        <v>735.00866537670504</v>
      </c>
      <c r="S63" s="2">
        <v>606.14952409598959</v>
      </c>
      <c r="T63" s="3">
        <f>(R63-Q$93)/(7*35314.6667/1400)</f>
        <v>1.1049083393439476</v>
      </c>
    </row>
    <row r="64" spans="1:20" x14ac:dyDescent="0.25">
      <c r="A64" s="3">
        <f t="shared" si="1"/>
        <v>7.5833333333333233</v>
      </c>
      <c r="B64" s="3">
        <f>'5C'!$J249 + Calibration!$C$11</f>
        <v>536.05287843988071</v>
      </c>
      <c r="C64" s="3">
        <v>583.98083059131045</v>
      </c>
      <c r="D64" s="2">
        <v>598.07048197629649</v>
      </c>
      <c r="E64" s="3">
        <f>(C64-B$93)/(7*35314.6667/1400)</f>
        <v>0.26038240035270488</v>
      </c>
      <c r="G64" s="3">
        <f>'6C'!$J93 + Calibration!$C$11</f>
        <v>536.89611446125639</v>
      </c>
      <c r="H64" s="3">
        <v>624.00815642499992</v>
      </c>
      <c r="I64" s="2">
        <v>609.97638283541653</v>
      </c>
      <c r="J64" s="3">
        <f t="shared" si="0"/>
        <v>0.47414899100618091</v>
      </c>
      <c r="L64" s="3">
        <f>'7C'!$J93 + Calibration!$C$11</f>
        <v>536.4361598747239</v>
      </c>
      <c r="M64" s="3">
        <v>709.39978487020448</v>
      </c>
      <c r="N64" s="2">
        <v>611.46465764879099</v>
      </c>
      <c r="O64" s="3">
        <f>(M64-L$93)/(7*35314.6667/1400)</f>
        <v>0.96722242023470251</v>
      </c>
      <c r="Q64" s="3">
        <f>'8C'!$J93 + Calibration!$C$11</f>
        <v>531.53006705250164</v>
      </c>
      <c r="R64" s="3">
        <v>731.95277272991143</v>
      </c>
      <c r="S64" s="2">
        <v>608.4173103487218</v>
      </c>
      <c r="T64" s="3">
        <f>(R64-Q$93)/(7*35314.6667/1400)</f>
        <v>1.0876016906772417</v>
      </c>
    </row>
    <row r="65" spans="1:20" x14ac:dyDescent="0.25">
      <c r="A65" s="3">
        <f t="shared" si="1"/>
        <v>7.6666666666666563</v>
      </c>
      <c r="B65" s="3">
        <f>'5C'!$J250 + Calibration!$C$11</f>
        <v>537.73935048263206</v>
      </c>
      <c r="C65" s="3">
        <v>582.6035032214138</v>
      </c>
      <c r="D65" s="2">
        <v>598.49571448803147</v>
      </c>
      <c r="E65" s="3">
        <f>(C65-B$93)/(7*35314.6667/1400)</f>
        <v>0.25258208677989319</v>
      </c>
      <c r="G65" s="3">
        <f>'6C'!$J94 + Calibration!$C$11</f>
        <v>541.03563674801001</v>
      </c>
      <c r="H65" s="3">
        <v>624.00815642499992</v>
      </c>
      <c r="I65" s="2">
        <v>617.63019244337465</v>
      </c>
      <c r="J65" s="3">
        <f t="shared" si="0"/>
        <v>0.47414899100618091</v>
      </c>
      <c r="L65" s="3">
        <f>'7C'!$J94 + Calibration!$C$11</f>
        <v>537.73935048263206</v>
      </c>
      <c r="M65" s="3">
        <v>724.7650701339694</v>
      </c>
      <c r="N65" s="2">
        <v>611.11030076577219</v>
      </c>
      <c r="O65" s="3">
        <f>(M65-L$93)/(7*35314.6667/1400)</f>
        <v>1.0542417054189226</v>
      </c>
      <c r="Q65" s="3">
        <f>'8C'!$J94 + Calibration!$C$11</f>
        <v>543.94861858119862</v>
      </c>
      <c r="R65" s="3">
        <v>730.57553144028543</v>
      </c>
      <c r="S65" s="2">
        <v>616.07111995668004</v>
      </c>
      <c r="T65" s="3">
        <f>(R65-Q$93)/(7*35314.6667/1400)</f>
        <v>1.0798018646087941</v>
      </c>
    </row>
    <row r="66" spans="1:20" x14ac:dyDescent="0.25">
      <c r="A66" s="3">
        <f t="shared" si="1"/>
        <v>7.7499999999999893</v>
      </c>
      <c r="B66" s="3">
        <f>'5C'!$J251 + Calibration!$C$11</f>
        <v>531.91334848734505</v>
      </c>
      <c r="C66" s="3">
        <v>583.98083059131045</v>
      </c>
      <c r="D66" s="2">
        <v>597.7161605275486</v>
      </c>
      <c r="E66" s="3">
        <f>(C66-B$93)/(7*35314.6667/1400)</f>
        <v>0.26038240035270488</v>
      </c>
      <c r="G66" s="3">
        <f>'6C'!$J95 + Calibration!$C$11</f>
        <v>538.9658756046332</v>
      </c>
      <c r="H66" s="3">
        <v>622.63091513537393</v>
      </c>
      <c r="I66" s="2">
        <v>611.88985472625507</v>
      </c>
      <c r="J66" s="3">
        <f t="shared" si="0"/>
        <v>0.46634916493773326</v>
      </c>
      <c r="L66" s="3">
        <f>'7C'!$J95 + Calibration!$C$11</f>
        <v>530.68683103112585</v>
      </c>
      <c r="M66" s="3">
        <v>722.18274809593731</v>
      </c>
      <c r="N66" s="2">
        <v>609.19687139605878</v>
      </c>
      <c r="O66" s="3">
        <f>(M66-L$93)/(7*35314.6667/1400)</f>
        <v>1.0396170620096046</v>
      </c>
      <c r="Q66" s="3">
        <f>'8C'!$J95 + Calibration!$C$11</f>
        <v>544.33192301338795</v>
      </c>
      <c r="R66" s="3">
        <v>737.54803335970246</v>
      </c>
      <c r="S66" s="2">
        <v>616.07111995668004</v>
      </c>
      <c r="T66" s="3">
        <f>(R66-Q$93)/(7*35314.6667/1400)</f>
        <v>1.1192897180757335</v>
      </c>
    </row>
    <row r="67" spans="1:20" x14ac:dyDescent="0.25">
      <c r="A67" s="3">
        <f t="shared" si="1"/>
        <v>7.8333333333333224</v>
      </c>
      <c r="B67" s="3">
        <f>'5C'!$J252 + Calibration!$C$11</f>
        <v>531.91334848734505</v>
      </c>
      <c r="C67" s="3">
        <v>583.07694470976912</v>
      </c>
      <c r="D67" s="2">
        <v>604.23605220515105</v>
      </c>
      <c r="E67" s="3">
        <f>(C67-B$93)/(7*35314.6667/1400)</f>
        <v>0.25526336078073386</v>
      </c>
      <c r="G67" s="3">
        <f>'6C'!$J96 + Calibration!$C$11</f>
        <v>540.57568216147752</v>
      </c>
      <c r="H67" s="3">
        <v>624.26635419669492</v>
      </c>
      <c r="I67" s="2">
        <v>610.68510368830823</v>
      </c>
      <c r="J67" s="3">
        <f t="shared" si="0"/>
        <v>0.47561126034536738</v>
      </c>
      <c r="L67" s="3">
        <f>'7C'!$J96 + Calibration!$C$11</f>
        <v>539.34915703947649</v>
      </c>
      <c r="M67" s="3">
        <v>718.00781193121315</v>
      </c>
      <c r="N67" s="2">
        <v>604.94473053691763</v>
      </c>
      <c r="O67" s="3">
        <f>(M67-L$93)/(7*35314.6667/1400)</f>
        <v>1.0159728566136401</v>
      </c>
      <c r="Q67" s="3">
        <f>'8C'!$J96 + Calibration!$C$11</f>
        <v>532.29663758797028</v>
      </c>
      <c r="R67" s="3">
        <v>740.08740134269988</v>
      </c>
      <c r="S67" s="2">
        <v>620.25233557912566</v>
      </c>
      <c r="T67" s="3">
        <f>(R67-Q$93)/(7*35314.6667/1400)</f>
        <v>1.1336710968075192</v>
      </c>
    </row>
    <row r="68" spans="1:20" x14ac:dyDescent="0.25">
      <c r="A68" s="3">
        <f t="shared" si="1"/>
        <v>7.9166666666666554</v>
      </c>
      <c r="B68" s="3">
        <f>'5C'!$J253 + Calibration!$C$11</f>
        <v>539.34915703947649</v>
      </c>
      <c r="C68" s="3">
        <v>580.96806416009258</v>
      </c>
      <c r="D68" s="2">
        <v>603.45649115781407</v>
      </c>
      <c r="E68" s="3">
        <f>(C68-B$93)/(7*35314.6667/1400)</f>
        <v>0.24331999137225782</v>
      </c>
      <c r="G68" s="3">
        <f>'6C'!$J97 + Calibration!$C$11</f>
        <v>536.05287843988071</v>
      </c>
      <c r="H68" s="3">
        <v>622.63091513537393</v>
      </c>
      <c r="I68" s="2">
        <v>614.1576480658415</v>
      </c>
      <c r="J68" s="3">
        <f t="shared" ref="J68:J92" si="2">(H68-G$93)/(7*35314.6667/1400)</f>
        <v>0.46634916493773326</v>
      </c>
      <c r="L68" s="3">
        <f>'7C'!$J97 + Calibration!$C$11</f>
        <v>526.0873464920578</v>
      </c>
      <c r="M68" s="3">
        <v>713.83291880662387</v>
      </c>
      <c r="N68" s="2">
        <v>612.59853305802164</v>
      </c>
      <c r="O68" s="3">
        <f>(M68-L$93)/(7*35314.6667/1400)</f>
        <v>0.99232889496985488</v>
      </c>
      <c r="Q68" s="3">
        <f>'8C'!$J97 + Calibration!$C$11</f>
        <v>539.80911162600887</v>
      </c>
      <c r="R68" s="3">
        <v>740.34559911439487</v>
      </c>
      <c r="S68" s="2">
        <v>618.76410328687621</v>
      </c>
      <c r="T68" s="3">
        <f>(R68-Q$93)/(7*35314.6667/1400)</f>
        <v>1.1351333661467058</v>
      </c>
    </row>
    <row r="69" spans="1:20" x14ac:dyDescent="0.25">
      <c r="A69" s="3">
        <f t="shared" ref="A69:A92" si="3">1/12+A68</f>
        <v>7.9999999999999885</v>
      </c>
      <c r="B69" s="3">
        <f>'5C'!$J254 + Calibration!$C$11</f>
        <v>529.84358734396812</v>
      </c>
      <c r="C69" s="3">
        <v>581.44150564844813</v>
      </c>
      <c r="D69" s="2">
        <v>603.45649115781407</v>
      </c>
      <c r="E69" s="3">
        <f>(C69-B$93)/(7*35314.6667/1400)</f>
        <v>0.2460012653730998</v>
      </c>
      <c r="G69" s="3">
        <f>'6C'!$J98 + Calibration!$C$11</f>
        <v>534.36639873134709</v>
      </c>
      <c r="H69" s="3">
        <v>623.10435662372947</v>
      </c>
      <c r="I69" s="2">
        <v>608.062953465703</v>
      </c>
      <c r="J69" s="3">
        <f t="shared" si="2"/>
        <v>0.46903043893857527</v>
      </c>
      <c r="L69" s="3">
        <f>'7C'!$J98 + Calibration!$C$11</f>
        <v>535.66958933925525</v>
      </c>
      <c r="M69" s="3">
        <v>712.67079211325245</v>
      </c>
      <c r="N69" s="2">
        <v>601.11782218951134</v>
      </c>
      <c r="O69" s="3">
        <f>(M69-L$93)/(7*35314.6667/1400)</f>
        <v>0.98574734230651673</v>
      </c>
      <c r="Q69" s="3">
        <f>'8C'!$J98 + Calibration!$C$11</f>
        <v>532.75659217450266</v>
      </c>
      <c r="R69" s="3">
        <v>741.24948499593597</v>
      </c>
      <c r="S69" s="2">
        <v>617.63019244337465</v>
      </c>
      <c r="T69" s="3">
        <f>(R69-Q$93)/(7*35314.6667/1400)</f>
        <v>1.1402524057186754</v>
      </c>
    </row>
    <row r="70" spans="1:20" x14ac:dyDescent="0.25">
      <c r="A70" s="3">
        <f t="shared" si="3"/>
        <v>8.0833333333333215</v>
      </c>
      <c r="B70" s="3">
        <f>'5C'!$J255 + Calibration!$C$11</f>
        <v>541.03563674801001</v>
      </c>
      <c r="C70" s="3">
        <v>581.22626193178758</v>
      </c>
      <c r="D70" s="2">
        <v>593.10970530651377</v>
      </c>
      <c r="E70" s="3">
        <f>(C70-B$93)/(7*35314.6667/1400)</f>
        <v>0.24478226071144429</v>
      </c>
      <c r="G70" s="3">
        <f>'6C'!$J99 + Calibration!$C$11</f>
        <v>538.9658756046332</v>
      </c>
      <c r="H70" s="3">
        <v>624.00815642499992</v>
      </c>
      <c r="I70" s="2">
        <v>611.46465764879099</v>
      </c>
      <c r="J70" s="3">
        <f t="shared" si="2"/>
        <v>0.47414899100618091</v>
      </c>
      <c r="L70" s="3">
        <f>'7C'!$J99 + Calibration!$C$11</f>
        <v>535.66958933925525</v>
      </c>
      <c r="M70" s="3">
        <v>709.87322635856003</v>
      </c>
      <c r="N70" s="2">
        <v>599.98395386713503</v>
      </c>
      <c r="O70" s="3">
        <f>(M70-L$93)/(7*35314.6667/1400)</f>
        <v>0.96990369423554446</v>
      </c>
      <c r="Q70" s="3">
        <f>'8C'!$J99 + Calibration!$C$11</f>
        <v>532.75659217450266</v>
      </c>
      <c r="R70" s="3">
        <v>741.72292648429129</v>
      </c>
      <c r="S70" s="2">
        <v>619.5436643342133</v>
      </c>
      <c r="T70" s="3">
        <f>(R70-Q$93)/(7*35314.6667/1400)</f>
        <v>1.142933679719516</v>
      </c>
    </row>
    <row r="71" spans="1:20" x14ac:dyDescent="0.25">
      <c r="A71" s="3">
        <f t="shared" si="3"/>
        <v>8.1666666666666554</v>
      </c>
      <c r="B71" s="3">
        <f>'5C'!$J256 + Calibration!$C$11</f>
        <v>533.98310963072186</v>
      </c>
      <c r="C71" s="3">
        <v>582.81870389793903</v>
      </c>
      <c r="D71" s="2">
        <v>595.02313467622719</v>
      </c>
      <c r="E71" s="3">
        <f>(C71-B$93)/(7*35314.6667/1400)</f>
        <v>0.25380084768936673</v>
      </c>
      <c r="G71" s="3">
        <f>'6C'!$J100 + Calibration!$C$11</f>
        <v>548.47144530014157</v>
      </c>
      <c r="H71" s="3">
        <v>624.00815642499992</v>
      </c>
      <c r="I71" s="2">
        <v>603.03129408034999</v>
      </c>
      <c r="J71" s="3">
        <f t="shared" si="2"/>
        <v>0.47414899100618091</v>
      </c>
      <c r="L71" s="3">
        <f>'7C'!$J100 + Calibration!$C$11</f>
        <v>532.75659217450266</v>
      </c>
      <c r="M71" s="3">
        <v>712.41259434155745</v>
      </c>
      <c r="N71" s="2">
        <v>606.50383845788326</v>
      </c>
      <c r="O71" s="3">
        <f>(M71-L$93)/(7*35314.6667/1400)</f>
        <v>0.98428507296733025</v>
      </c>
      <c r="Q71" s="3">
        <f>'8C'!$J100 + Calibration!$C$11</f>
        <v>540.19240072663433</v>
      </c>
      <c r="R71" s="3">
        <v>741.72292648429129</v>
      </c>
      <c r="S71" s="2">
        <v>617.98454932639345</v>
      </c>
      <c r="T71" s="3">
        <f>(R71-Q$93)/(7*35314.6667/1400)</f>
        <v>1.142933679719516</v>
      </c>
    </row>
    <row r="72" spans="1:20" x14ac:dyDescent="0.25">
      <c r="A72" s="3">
        <f t="shared" si="3"/>
        <v>8.2499999999999893</v>
      </c>
      <c r="B72" s="3">
        <f>'5C'!$J257 + Calibration!$C$11</f>
        <v>531.07011246596926</v>
      </c>
      <c r="C72" s="3">
        <v>585.40115505637687</v>
      </c>
      <c r="D72" s="2">
        <v>598.49571448803147</v>
      </c>
      <c r="E72" s="3">
        <f>(C72-B$93)/(7*35314.6667/1400)</f>
        <v>0.26842622235522945</v>
      </c>
      <c r="G72" s="3">
        <f>'6C'!$J101 + Calibration!$C$11</f>
        <v>545.55844813538897</v>
      </c>
      <c r="H72" s="3">
        <v>628.44124732128421</v>
      </c>
      <c r="I72" s="2">
        <v>609.19687139605878</v>
      </c>
      <c r="J72" s="3">
        <f t="shared" si="2"/>
        <v>0.49925522198915256</v>
      </c>
      <c r="L72" s="3">
        <f>'7C'!$J101 + Calibration!$C$11</f>
        <v>534.82635331787947</v>
      </c>
      <c r="M72" s="3">
        <v>711.03535305193145</v>
      </c>
      <c r="N72" s="2">
        <v>609.19687139605878</v>
      </c>
      <c r="O72" s="3">
        <f>(M72-L$93)/(7*35314.6667/1400)</f>
        <v>0.97648524689888261</v>
      </c>
      <c r="Q72" s="3">
        <f>'8C'!$J101 + Calibration!$C$11</f>
        <v>543.94861858119862</v>
      </c>
      <c r="R72" s="3">
        <v>742.88505317766294</v>
      </c>
      <c r="S72" s="2">
        <v>607.28339950522025</v>
      </c>
      <c r="T72" s="3">
        <f>(R72-Q$93)/(7*35314.6667/1400)</f>
        <v>1.1495152323828555</v>
      </c>
    </row>
    <row r="73" spans="1:20" x14ac:dyDescent="0.25">
      <c r="A73" s="3">
        <f t="shared" si="3"/>
        <v>8.3333333333333233</v>
      </c>
      <c r="B73" s="3">
        <f>'5C'!$J258 + Calibration!$C$11</f>
        <v>541.41892584863535</v>
      </c>
      <c r="C73" s="3">
        <v>586.56328174974828</v>
      </c>
      <c r="D73" s="2">
        <v>596.58224259719282</v>
      </c>
      <c r="E73" s="3">
        <f>(C73-B$93)/(7*35314.6667/1400)</f>
        <v>0.2750077750185676</v>
      </c>
      <c r="G73" s="3">
        <f>'6C'!$J102 + Calibration!$C$11</f>
        <v>543.94861858119862</v>
      </c>
      <c r="H73" s="3">
        <v>630.76550070802705</v>
      </c>
      <c r="I73" s="2">
        <v>604.23605220515105</v>
      </c>
      <c r="J73" s="3">
        <f t="shared" si="2"/>
        <v>0.51241832731582881</v>
      </c>
      <c r="L73" s="3">
        <f>'7C'!$J102 + Calibration!$C$11</f>
        <v>537.27939589609969</v>
      </c>
      <c r="M73" s="3">
        <v>705.44009242214042</v>
      </c>
      <c r="N73" s="2">
        <v>613.02377265661084</v>
      </c>
      <c r="O73" s="3">
        <f>(M73-L$93)/(7*35314.6667/1400)</f>
        <v>0.94479721950039086</v>
      </c>
      <c r="Q73" s="3">
        <f>'8C'!$J102 + Calibration!$C$11</f>
        <v>533.13987360934607</v>
      </c>
      <c r="R73" s="3">
        <v>744.52049223898393</v>
      </c>
      <c r="S73" s="2">
        <v>613.80328409596848</v>
      </c>
      <c r="T73" s="3">
        <f>(R73-Q$93)/(7*35314.6667/1400)</f>
        <v>1.1587773277904896</v>
      </c>
    </row>
    <row r="74" spans="1:20" x14ac:dyDescent="0.25">
      <c r="A74" s="3">
        <f t="shared" si="3"/>
        <v>8.4166666666666572</v>
      </c>
      <c r="B74" s="3">
        <f>'5C'!$J259 + Calibration!$C$11</f>
        <v>528.61706988774904</v>
      </c>
      <c r="C74" s="3">
        <v>587.94052303937428</v>
      </c>
      <c r="D74" s="2">
        <v>595.80268863671006</v>
      </c>
      <c r="E74" s="3">
        <f>(C74-B$93)/(7*35314.6667/1400)</f>
        <v>0.28280760108701525</v>
      </c>
      <c r="G74" s="3">
        <f>'6C'!$J103 + Calibration!$C$11</f>
        <v>540.19240072663433</v>
      </c>
      <c r="H74" s="3">
        <v>629.60337401465563</v>
      </c>
      <c r="I74" s="2">
        <v>613.80328409596848</v>
      </c>
      <c r="J74" s="3">
        <f t="shared" si="2"/>
        <v>0.50583677465249066</v>
      </c>
      <c r="L74" s="3">
        <f>'7C'!$J103 + Calibration!$C$11</f>
        <v>541.41892584863535</v>
      </c>
      <c r="M74" s="3">
        <v>701.73864078590691</v>
      </c>
      <c r="N74" s="2">
        <v>606.85820242775617</v>
      </c>
      <c r="O74" s="3">
        <f>(M74-L$93)/(7*35314.6667/1400)</f>
        <v>0.9238345318574489</v>
      </c>
      <c r="Q74" s="3">
        <f>'8C'!$J103 + Calibration!$C$11</f>
        <v>541.87885743782181</v>
      </c>
      <c r="R74" s="3">
        <v>744.30529156245893</v>
      </c>
      <c r="S74" s="2">
        <v>610.33073971843521</v>
      </c>
      <c r="T74" s="3">
        <f>(R74-Q$93)/(7*35314.6667/1400)</f>
        <v>1.1575585668810173</v>
      </c>
    </row>
    <row r="75" spans="1:20" x14ac:dyDescent="0.25">
      <c r="A75" s="3">
        <f t="shared" si="3"/>
        <v>8.4999999999999911</v>
      </c>
      <c r="B75" s="3">
        <f>'5C'!$J260 + Calibration!$C$11</f>
        <v>541.87885743782181</v>
      </c>
      <c r="C75" s="3">
        <v>588.19872081106928</v>
      </c>
      <c r="D75" s="2">
        <v>599.62958989726212</v>
      </c>
      <c r="E75" s="3">
        <f>(C75-B$93)/(7*35314.6667/1400)</f>
        <v>0.28426987042620172</v>
      </c>
      <c r="G75" s="3">
        <f>'6C'!$J104 + Calibration!$C$11</f>
        <v>536.4361598747239</v>
      </c>
      <c r="H75" s="3">
        <v>627.27916366804789</v>
      </c>
      <c r="I75" s="2">
        <v>619.11846725674911</v>
      </c>
      <c r="J75" s="3">
        <f t="shared" si="2"/>
        <v>0.49267391307799513</v>
      </c>
      <c r="L75" s="3">
        <f>'7C'!$J104 + Calibration!$C$11</f>
        <v>532.75659217450266</v>
      </c>
      <c r="M75" s="3">
        <v>699.84483179234985</v>
      </c>
      <c r="N75" s="2">
        <v>606.85820242775617</v>
      </c>
      <c r="O75" s="3">
        <f>(M75-L$93)/(7*35314.6667/1400)</f>
        <v>0.91310919210190156</v>
      </c>
      <c r="Q75" s="3">
        <f>'8C'!$J104 + Calibration!$C$11</f>
        <v>541.41892584863535</v>
      </c>
      <c r="R75" s="3">
        <v>747.10294339742177</v>
      </c>
      <c r="S75" s="2">
        <v>612.59853305802164</v>
      </c>
      <c r="T75" s="3">
        <f>(R75-Q$93)/(7*35314.6667/1400)</f>
        <v>1.1734027024563523</v>
      </c>
    </row>
    <row r="76" spans="1:20" x14ac:dyDescent="0.25">
      <c r="A76" s="3">
        <f t="shared" si="3"/>
        <v>8.583333333333325</v>
      </c>
      <c r="B76" s="3">
        <f>'5C'!$J261 + Calibration!$C$11</f>
        <v>539.80911162600887</v>
      </c>
      <c r="C76" s="3">
        <v>588.19872081106928</v>
      </c>
      <c r="D76" s="2">
        <v>596.58224259719282</v>
      </c>
      <c r="E76" s="3">
        <f>(C76-B$93)/(7*35314.6667/1400)</f>
        <v>0.28426987042620172</v>
      </c>
      <c r="G76" s="3">
        <f>'6C'!$J105 + Calibration!$C$11</f>
        <v>530.22687644459347</v>
      </c>
      <c r="H76" s="3">
        <v>629.81861773131618</v>
      </c>
      <c r="I76" s="2">
        <v>621.8114505869454</v>
      </c>
      <c r="J76" s="3">
        <f t="shared" si="2"/>
        <v>0.50705577931414625</v>
      </c>
      <c r="L76" s="3">
        <f>'7C'!$J105 + Calibration!$C$11</f>
        <v>538.12263958325752</v>
      </c>
      <c r="M76" s="3">
        <v>698.68283421938418</v>
      </c>
      <c r="N76" s="2">
        <v>607.28339950522025</v>
      </c>
      <c r="O76" s="3">
        <f>(M76-L$93)/(7*35314.6667/1400)</f>
        <v>0.90652837069510817</v>
      </c>
      <c r="Q76" s="3">
        <f>'8C'!$J105 + Calibration!$C$11</f>
        <v>534.36639873134709</v>
      </c>
      <c r="R76" s="3">
        <v>747.5333017103369</v>
      </c>
      <c r="S76" s="2">
        <v>612.24421869612797</v>
      </c>
      <c r="T76" s="3">
        <f>(R76-Q$93)/(7*35314.6667/1400)</f>
        <v>1.1758399805231174</v>
      </c>
    </row>
    <row r="77" spans="1:20" x14ac:dyDescent="0.25">
      <c r="A77" s="3">
        <f t="shared" si="3"/>
        <v>8.666666666666659</v>
      </c>
      <c r="B77" s="3">
        <f>'5C'!$J262 + Calibration!$C$11</f>
        <v>536.89611446125639</v>
      </c>
      <c r="C77" s="3">
        <v>588.19872081106928</v>
      </c>
      <c r="D77" s="2">
        <v>609.97638283541653</v>
      </c>
      <c r="E77" s="3">
        <f>(C77-B$93)/(7*35314.6667/1400)</f>
        <v>0.28426987042620172</v>
      </c>
      <c r="G77" s="3">
        <f>'6C'!$J106 + Calibration!$C$11</f>
        <v>536.4361598747239</v>
      </c>
      <c r="H77" s="3">
        <v>629.60337401465563</v>
      </c>
      <c r="I77" s="2">
        <v>617.63019244337465</v>
      </c>
      <c r="J77" s="3">
        <f t="shared" si="2"/>
        <v>0.50583677465249066</v>
      </c>
      <c r="L77" s="3">
        <f>'7C'!$J106 + Calibration!$C$11</f>
        <v>536.89611446125639</v>
      </c>
      <c r="M77" s="3">
        <v>698.68283421938418</v>
      </c>
      <c r="N77" s="2">
        <v>598.07048197629649</v>
      </c>
      <c r="O77" s="3">
        <f>(M77-L$93)/(7*35314.6667/1400)</f>
        <v>0.90652837069510817</v>
      </c>
      <c r="Q77" s="3">
        <f>'8C'!$J106 + Calibration!$C$11</f>
        <v>540.57568216147752</v>
      </c>
      <c r="R77" s="3">
        <v>746.1560604207109</v>
      </c>
      <c r="S77" s="2">
        <v>609.55118575795245</v>
      </c>
      <c r="T77" s="3">
        <f>(R77-Q$93)/(7*35314.6667/1400)</f>
        <v>1.1680401544546697</v>
      </c>
    </row>
    <row r="78" spans="1:20" x14ac:dyDescent="0.25">
      <c r="A78" s="3">
        <f t="shared" si="3"/>
        <v>8.7499999999999929</v>
      </c>
      <c r="B78" s="3">
        <f>'5C'!$J263 + Calibration!$C$11</f>
        <v>531.07011246596926</v>
      </c>
      <c r="C78" s="3">
        <v>587.94052303937428</v>
      </c>
      <c r="D78" s="2">
        <v>608.062953465703</v>
      </c>
      <c r="E78" s="3">
        <f>(C78-B$93)/(7*35314.6667/1400)</f>
        <v>0.28280760108701525</v>
      </c>
      <c r="G78" s="3">
        <f>'6C'!$J107 + Calibration!$C$11</f>
        <v>535.20963475272288</v>
      </c>
      <c r="H78" s="3">
        <v>628.44124732128421</v>
      </c>
      <c r="I78" s="2">
        <v>622.94536851730118</v>
      </c>
      <c r="J78" s="3">
        <f t="shared" si="2"/>
        <v>0.49925522198915256</v>
      </c>
      <c r="L78" s="3">
        <f>'7C'!$J107 + Calibration!$C$11</f>
        <v>533.59982819587844</v>
      </c>
      <c r="M78" s="3">
        <v>693.81925588977901</v>
      </c>
      <c r="N78" s="2">
        <v>609.19687139605878</v>
      </c>
      <c r="O78" s="3">
        <f>(M78-L$93)/(7*35314.6667/1400)</f>
        <v>0.87898413038882683</v>
      </c>
      <c r="Q78" s="3">
        <f>'8C'!$J107 + Calibration!$C$11</f>
        <v>541.41892584863535</v>
      </c>
      <c r="R78" s="3">
        <v>747.10294339742177</v>
      </c>
      <c r="S78" s="2">
        <v>611.46465764879099</v>
      </c>
      <c r="T78" s="3">
        <f>(R78-Q$93)/(7*35314.6667/1400)</f>
        <v>1.1734027024563523</v>
      </c>
    </row>
    <row r="79" spans="1:20" x14ac:dyDescent="0.25">
      <c r="A79" s="3">
        <f t="shared" si="3"/>
        <v>8.8333333333333268</v>
      </c>
      <c r="B79" s="3">
        <f>'5C'!$J264 + Calibration!$C$11</f>
        <v>529.00035132259245</v>
      </c>
      <c r="C79" s="3">
        <v>588.19872081106928</v>
      </c>
      <c r="D79" s="2">
        <v>614.1576480658415</v>
      </c>
      <c r="E79" s="3">
        <f>(C79-B$93)/(7*35314.6667/1400)</f>
        <v>0.28426987042620172</v>
      </c>
      <c r="G79" s="3">
        <f>'6C'!$J108 + Calibration!$C$11</f>
        <v>534.36639873134709</v>
      </c>
      <c r="H79" s="3">
        <v>625.64372460672689</v>
      </c>
      <c r="I79" s="2">
        <v>624.07924392653183</v>
      </c>
      <c r="J79" s="3">
        <f t="shared" si="2"/>
        <v>0.48341181767036101</v>
      </c>
      <c r="L79" s="3">
        <f>'7C'!$J108 + Calibration!$C$11</f>
        <v>529.46030590912483</v>
      </c>
      <c r="M79" s="3">
        <v>694.72305569104969</v>
      </c>
      <c r="N79" s="2">
        <v>604.59040908816974</v>
      </c>
      <c r="O79" s="3">
        <f>(M79-L$93)/(7*35314.6667/1400)</f>
        <v>0.88410268245643375</v>
      </c>
      <c r="Q79" s="3">
        <f>'8C'!$J108 + Calibration!$C$11</f>
        <v>541.87885743782181</v>
      </c>
      <c r="R79" s="3">
        <v>745.94081670405035</v>
      </c>
      <c r="S79" s="2">
        <v>615.29155890934294</v>
      </c>
      <c r="T79" s="3">
        <f>(R79-Q$93)/(7*35314.6667/1400)</f>
        <v>1.1668211497930141</v>
      </c>
    </row>
    <row r="80" spans="1:20" x14ac:dyDescent="0.25">
      <c r="A80" s="3">
        <f t="shared" si="3"/>
        <v>8.9166666666666607</v>
      </c>
      <c r="B80" s="3">
        <f>'5C'!$J265 + Calibration!$C$11</f>
        <v>530.68683103112585</v>
      </c>
      <c r="C80" s="3">
        <v>588.19872081106928</v>
      </c>
      <c r="D80" s="2">
        <v>605.72428449740039</v>
      </c>
      <c r="E80" s="3">
        <f>(C80-B$93)/(7*35314.6667/1400)</f>
        <v>0.28426987042620172</v>
      </c>
      <c r="G80" s="3">
        <f>'6C'!$J109 + Calibration!$C$11</f>
        <v>531.53006705250164</v>
      </c>
      <c r="H80" s="3">
        <v>625.64372460672689</v>
      </c>
      <c r="I80" s="2">
        <v>617.98454932639345</v>
      </c>
      <c r="J80" s="3">
        <f t="shared" si="2"/>
        <v>0.48341181767036101</v>
      </c>
      <c r="L80" s="3">
        <f>'7C'!$J109 + Calibration!$C$11</f>
        <v>529.00035132259245</v>
      </c>
      <c r="M80" s="3">
        <v>697.04726603765721</v>
      </c>
      <c r="N80" s="2">
        <v>614.51200494886018</v>
      </c>
      <c r="O80" s="3">
        <f>(M80-L$93)/(7*35314.6667/1400)</f>
        <v>0.89726554403092806</v>
      </c>
      <c r="Q80" s="3">
        <f>'8C'!$J109 + Calibration!$C$11</f>
        <v>534.82635331787947</v>
      </c>
      <c r="R80" s="3">
        <v>741.24948499593597</v>
      </c>
      <c r="S80" s="2">
        <v>614.1576480658415</v>
      </c>
      <c r="T80" s="3">
        <f>(R80-Q$93)/(7*35314.6667/1400)</f>
        <v>1.1402524057186754</v>
      </c>
    </row>
    <row r="81" spans="1:20" x14ac:dyDescent="0.25">
      <c r="A81" s="3">
        <f t="shared" si="3"/>
        <v>8.9999999999999947</v>
      </c>
      <c r="B81" s="3">
        <f>'5C'!$J266 + Calibration!$C$11</f>
        <v>533.59982819587844</v>
      </c>
      <c r="C81" s="3">
        <v>586.56328174974828</v>
      </c>
      <c r="D81" s="2">
        <v>605.36997013550683</v>
      </c>
      <c r="E81" s="3">
        <f>(C81-B$93)/(7*35314.6667/1400)</f>
        <v>0.2750077750185676</v>
      </c>
      <c r="G81" s="3">
        <f>'6C'!$J110 + Calibration!$C$11</f>
        <v>534.36639873134709</v>
      </c>
      <c r="H81" s="3">
        <v>629.81861773131618</v>
      </c>
      <c r="I81" s="2">
        <v>622.94536851730118</v>
      </c>
      <c r="J81" s="3">
        <f t="shared" si="2"/>
        <v>0.50705577931414625</v>
      </c>
      <c r="L81" s="3">
        <f>'7C'!$J110 + Calibration!$C$11</f>
        <v>532.75659217450266</v>
      </c>
      <c r="M81" s="3">
        <v>698.9410750312145</v>
      </c>
      <c r="N81" s="2">
        <v>612.24421869612797</v>
      </c>
      <c r="O81" s="3">
        <f>(M81-L$93)/(7*35314.6667/1400)</f>
        <v>0.90799088378647663</v>
      </c>
      <c r="Q81" s="3">
        <f>'8C'!$J110 + Calibration!$C$11</f>
        <v>546.78496559160806</v>
      </c>
      <c r="R81" s="3">
        <v>740.34559911439487</v>
      </c>
      <c r="S81" s="2">
        <v>612.24421869612797</v>
      </c>
      <c r="T81" s="3">
        <f>(R81-Q$93)/(7*35314.6667/1400)</f>
        <v>1.1351333661467058</v>
      </c>
    </row>
    <row r="82" spans="1:20" x14ac:dyDescent="0.25">
      <c r="A82" s="3">
        <f t="shared" si="3"/>
        <v>9.0833333333333286</v>
      </c>
      <c r="B82" s="3">
        <f>'5C'!$J267 + Calibration!$C$11</f>
        <v>541.03563674801001</v>
      </c>
      <c r="C82" s="3">
        <v>585.61639877303742</v>
      </c>
      <c r="D82" s="2">
        <v>607.63775638823904</v>
      </c>
      <c r="E82" s="3">
        <f>(C82-B$93)/(7*35314.6667/1400)</f>
        <v>0.26964522701688498</v>
      </c>
      <c r="G82" s="3">
        <f>'6C'!$J111 + Calibration!$C$11</f>
        <v>540.19240072663433</v>
      </c>
      <c r="H82" s="3">
        <v>631.2389421963826</v>
      </c>
      <c r="I82" s="2">
        <v>611.88985472625507</v>
      </c>
      <c r="J82" s="3">
        <f t="shared" si="2"/>
        <v>0.51509960131667076</v>
      </c>
      <c r="L82" s="3">
        <f>'7C'!$J111 + Calibration!$C$11</f>
        <v>538.9658756046332</v>
      </c>
      <c r="M82" s="3">
        <v>694.50794109479511</v>
      </c>
      <c r="N82" s="2">
        <v>603.03129408034999</v>
      </c>
      <c r="O82" s="3">
        <f>(M82-L$93)/(7*35314.6667/1400)</f>
        <v>0.88288440905132426</v>
      </c>
      <c r="Q82" s="3">
        <f>'8C'!$J111 + Calibration!$C$11</f>
        <v>536.05287843988071</v>
      </c>
      <c r="R82" s="3">
        <v>739.1836015414292</v>
      </c>
      <c r="S82" s="2">
        <v>617.98454932639345</v>
      </c>
      <c r="T82" s="3">
        <f>(R82-Q$93)/(7*35314.6667/1400)</f>
        <v>1.1285525447399123</v>
      </c>
    </row>
    <row r="83" spans="1:20" x14ac:dyDescent="0.25">
      <c r="A83" s="3">
        <f t="shared" si="3"/>
        <v>9.1666666666666625</v>
      </c>
      <c r="B83" s="3">
        <f>'5C'!$J268 + Calibration!$C$11</f>
        <v>540.19240072663433</v>
      </c>
      <c r="C83" s="3">
        <v>585.40115505637687</v>
      </c>
      <c r="D83" s="2">
        <v>614.93720202632426</v>
      </c>
      <c r="E83" s="3">
        <f>(C83-B$93)/(7*35314.6667/1400)</f>
        <v>0.26842622235522945</v>
      </c>
      <c r="G83" s="3">
        <f>'6C'!$J112 + Calibration!$C$11</f>
        <v>539.34915703947649</v>
      </c>
      <c r="H83" s="3">
        <v>632.14274199765305</v>
      </c>
      <c r="I83" s="2">
        <v>616.07111995668004</v>
      </c>
      <c r="J83" s="3">
        <f t="shared" si="2"/>
        <v>0.52021815338427646</v>
      </c>
      <c r="L83" s="3">
        <f>'7C'!$J112 + Calibration!$C$11</f>
        <v>536.4361598747239</v>
      </c>
      <c r="M83" s="3">
        <v>691.49513162344215</v>
      </c>
      <c r="N83" s="2">
        <v>607.63775638823904</v>
      </c>
      <c r="O83" s="3">
        <f>(M83-L$93)/(7*35314.6667/1400)</f>
        <v>0.86582175631869651</v>
      </c>
      <c r="Q83" s="3">
        <f>'8C'!$J112 + Calibration!$C$11</f>
        <v>540.57568216147752</v>
      </c>
      <c r="R83" s="3">
        <v>737.54803335970246</v>
      </c>
      <c r="S83" s="2">
        <v>619.5436643342133</v>
      </c>
      <c r="T83" s="3">
        <f>(R83-Q$93)/(7*35314.6667/1400)</f>
        <v>1.1192897180757335</v>
      </c>
    </row>
    <row r="84" spans="1:20" x14ac:dyDescent="0.25">
      <c r="A84" s="3">
        <f t="shared" si="3"/>
        <v>9.2499999999999964</v>
      </c>
      <c r="B84" s="3">
        <f>'5C'!$J269 + Calibration!$C$11</f>
        <v>533.98310963072186</v>
      </c>
      <c r="C84" s="3">
        <v>583.98083059131045</v>
      </c>
      <c r="D84" s="2">
        <v>609.19687139605878</v>
      </c>
      <c r="E84" s="3">
        <f>(C84-B$93)/(7*35314.6667/1400)</f>
        <v>0.26038240035270488</v>
      </c>
      <c r="G84" s="3">
        <f>'6C'!$J113 + Calibration!$C$11</f>
        <v>538.9658756046332</v>
      </c>
      <c r="H84" s="3">
        <v>632.14274199765305</v>
      </c>
      <c r="I84" s="2">
        <v>619.11846725674911</v>
      </c>
      <c r="J84" s="3">
        <f t="shared" si="2"/>
        <v>0.52021815338427646</v>
      </c>
      <c r="L84" s="3">
        <f>'7C'!$J113 + Calibration!$C$11</f>
        <v>541.41892584863535</v>
      </c>
      <c r="M84" s="3">
        <v>691.0216901350866</v>
      </c>
      <c r="N84" s="2">
        <v>610.33073971843521</v>
      </c>
      <c r="O84" s="3">
        <f>(M84-L$93)/(7*35314.6667/1400)</f>
        <v>0.86314048231785456</v>
      </c>
      <c r="Q84" s="3">
        <f>'8C'!$J113 + Calibration!$C$11</f>
        <v>541.03563674801001</v>
      </c>
      <c r="R84" s="3">
        <v>738.92527464932846</v>
      </c>
      <c r="S84" s="2">
        <v>612.24421869612797</v>
      </c>
      <c r="T84" s="3">
        <f>(R84-Q$93)/(7*35314.6667/1400)</f>
        <v>1.1270895441441811</v>
      </c>
    </row>
    <row r="85" spans="1:20" x14ac:dyDescent="0.25">
      <c r="A85" s="3">
        <f t="shared" si="3"/>
        <v>9.3333333333333304</v>
      </c>
      <c r="B85" s="3">
        <f>'5C'!$J270 + Calibration!$C$11</f>
        <v>536.89611446125639</v>
      </c>
      <c r="C85" s="3">
        <v>585.40115505637687</v>
      </c>
      <c r="D85" s="2">
        <v>612.24421869612797</v>
      </c>
      <c r="E85" s="3">
        <f>(C85-B$93)/(7*35314.6667/1400)</f>
        <v>0.26842622235522945</v>
      </c>
      <c r="G85" s="3">
        <f>'6C'!$J114 + Calibration!$C$11</f>
        <v>532.75659217450266</v>
      </c>
      <c r="H85" s="3">
        <v>632.40093976934804</v>
      </c>
      <c r="I85" s="2">
        <v>613.80328409596848</v>
      </c>
      <c r="J85" s="3">
        <f t="shared" si="2"/>
        <v>0.52168042272346293</v>
      </c>
      <c r="L85" s="3">
        <f>'7C'!$J114 + Calibration!$C$11</f>
        <v>542.26216187001114</v>
      </c>
      <c r="M85" s="3">
        <v>698.46763354285918</v>
      </c>
      <c r="N85" s="2">
        <v>609.97638283541653</v>
      </c>
      <c r="O85" s="3">
        <f>(M85-L$93)/(7*35314.6667/1400)</f>
        <v>0.90530960978563602</v>
      </c>
      <c r="Q85" s="3">
        <f>'8C'!$J114 + Calibration!$C$11</f>
        <v>544.71520444823125</v>
      </c>
      <c r="R85" s="3">
        <v>739.1836015414292</v>
      </c>
      <c r="S85" s="2">
        <v>612.59853305802164</v>
      </c>
      <c r="T85" s="3">
        <f>(R85-Q$93)/(7*35314.6667/1400)</f>
        <v>1.1285525447399123</v>
      </c>
    </row>
    <row r="86" spans="1:20" x14ac:dyDescent="0.25">
      <c r="A86" s="3">
        <f t="shared" si="3"/>
        <v>9.4166666666666643</v>
      </c>
      <c r="B86" s="3">
        <f>'5C'!$J271 + Calibration!$C$11</f>
        <v>534.36639873134709</v>
      </c>
      <c r="C86" s="3">
        <v>586.77839634600286</v>
      </c>
      <c r="D86" s="2">
        <v>610.33073971843521</v>
      </c>
      <c r="E86" s="3">
        <f>(C86-B$93)/(7*35314.6667/1400)</f>
        <v>0.2762260484236771</v>
      </c>
      <c r="G86" s="3">
        <f>'6C'!$J115 + Calibration!$C$11</f>
        <v>537.27939589609969</v>
      </c>
      <c r="H86" s="3">
        <v>632.40093976934804</v>
      </c>
      <c r="I86" s="2">
        <v>607.28339950522025</v>
      </c>
      <c r="J86" s="3">
        <f t="shared" si="2"/>
        <v>0.52168042272346293</v>
      </c>
      <c r="L86" s="3">
        <f>'7C'!$J115 + Calibration!$C$11</f>
        <v>538.9658756046332</v>
      </c>
      <c r="M86" s="3">
        <v>702.64252666744801</v>
      </c>
      <c r="N86" s="2">
        <v>605.36997013550683</v>
      </c>
      <c r="O86" s="3">
        <f>(M86-L$93)/(7*35314.6667/1400)</f>
        <v>0.92895357142941859</v>
      </c>
      <c r="Q86" s="3">
        <f>'8C'!$J115 + Calibration!$C$11</f>
        <v>548.08814086795223</v>
      </c>
      <c r="R86" s="3">
        <v>737.54803335970246</v>
      </c>
      <c r="S86" s="2">
        <v>618.33890620941224</v>
      </c>
      <c r="T86" s="3">
        <f>(R86-Q$93)/(7*35314.6667/1400)</f>
        <v>1.1192897180757335</v>
      </c>
    </row>
    <row r="87" spans="1:20" x14ac:dyDescent="0.25">
      <c r="A87" s="3">
        <f t="shared" si="3"/>
        <v>9.4999999999999982</v>
      </c>
      <c r="B87" s="3">
        <f>'5C'!$J272 + Calibration!$C$11</f>
        <v>535.20963475272288</v>
      </c>
      <c r="C87" s="3">
        <v>586.77839634600286</v>
      </c>
      <c r="D87" s="2">
        <v>614.93720202632426</v>
      </c>
      <c r="E87" s="3">
        <f>(C87-B$93)/(7*35314.6667/1400)</f>
        <v>0.2762260484236771</v>
      </c>
      <c r="G87" s="3">
        <f>'6C'!$J116 + Calibration!$C$11</f>
        <v>535.66958933925525</v>
      </c>
      <c r="H87" s="3">
        <v>633.56306646271946</v>
      </c>
      <c r="I87" s="2">
        <v>605.36997013550683</v>
      </c>
      <c r="J87" s="3">
        <f t="shared" si="2"/>
        <v>0.52826197538680109</v>
      </c>
      <c r="L87" s="3">
        <f>'7C'!$J116 + Calibration!$C$11</f>
        <v>541.87885743782181</v>
      </c>
      <c r="M87" s="3">
        <v>704.277965728769</v>
      </c>
      <c r="N87" s="2">
        <v>614.93720202632426</v>
      </c>
      <c r="O87" s="3">
        <f>(M87-L$93)/(7*35314.6667/1400)</f>
        <v>0.93821566683705271</v>
      </c>
      <c r="Q87" s="3">
        <f>'8C'!$J116 + Calibration!$C$11</f>
        <v>542.64544330485444</v>
      </c>
      <c r="R87" s="3">
        <v>737.76327707636278</v>
      </c>
      <c r="S87" s="2">
        <v>619.89802121723199</v>
      </c>
      <c r="T87" s="3">
        <f>(R87-Q$93)/(7*35314.6667/1400)</f>
        <v>1.1205087227373878</v>
      </c>
    </row>
    <row r="88" spans="1:20" x14ac:dyDescent="0.25">
      <c r="A88" s="3">
        <f t="shared" si="3"/>
        <v>9.5833333333333321</v>
      </c>
      <c r="B88" s="3">
        <f>'5C'!$J273 + Calibration!$C$11</f>
        <v>541.03563674801001</v>
      </c>
      <c r="C88" s="3">
        <v>586.77839634600286</v>
      </c>
      <c r="D88" s="2">
        <v>615.71675598680702</v>
      </c>
      <c r="E88" s="3">
        <f>(C88-B$93)/(7*35314.6667/1400)</f>
        <v>0.2762260484236771</v>
      </c>
      <c r="G88" s="3">
        <f>'6C'!$J117 + Calibration!$C$11</f>
        <v>533.98310963072186</v>
      </c>
      <c r="H88" s="3">
        <v>633.56306646271946</v>
      </c>
      <c r="I88" s="2">
        <v>609.97638283541653</v>
      </c>
      <c r="J88" s="3">
        <f t="shared" si="2"/>
        <v>0.52826197538680109</v>
      </c>
      <c r="L88" s="3">
        <f>'7C'!$J117 + Calibration!$C$11</f>
        <v>536.89611446125639</v>
      </c>
      <c r="M88" s="3">
        <v>698.68283421938418</v>
      </c>
      <c r="N88" s="2">
        <v>619.89802121723199</v>
      </c>
      <c r="O88" s="3">
        <f>(M88-L$93)/(7*35314.6667/1400)</f>
        <v>0.90652837069510817</v>
      </c>
      <c r="Q88" s="3">
        <f>'8C'!$J117 + Calibration!$C$11</f>
        <v>549.31466598995326</v>
      </c>
      <c r="R88" s="3">
        <v>734.75046760501004</v>
      </c>
      <c r="S88" s="2">
        <v>611.88985472625507</v>
      </c>
      <c r="T88" s="3">
        <f>(R88-Q$93)/(7*35314.6667/1400)</f>
        <v>1.1034460700047612</v>
      </c>
    </row>
    <row r="89" spans="1:20" x14ac:dyDescent="0.25">
      <c r="A89" s="3">
        <f t="shared" si="3"/>
        <v>9.6666666666666661</v>
      </c>
      <c r="B89" s="3">
        <f>'5C'!$J274 + Calibration!$C$11</f>
        <v>537.73935048263206</v>
      </c>
      <c r="C89" s="3">
        <v>588.19872081106928</v>
      </c>
      <c r="D89" s="2">
        <v>607.63775638823904</v>
      </c>
      <c r="E89" s="3">
        <f>(C89-B$93)/(7*35314.6667/1400)</f>
        <v>0.28426987042620172</v>
      </c>
      <c r="G89" s="3">
        <f>'6C'!$J118 + Calibration!$C$11</f>
        <v>536.89611446125639</v>
      </c>
      <c r="H89" s="3">
        <v>636.36063221741188</v>
      </c>
      <c r="I89" s="2">
        <v>607.28339950522025</v>
      </c>
      <c r="J89" s="3">
        <f t="shared" si="2"/>
        <v>0.54410562345777336</v>
      </c>
      <c r="L89" s="3">
        <f>'7C'!$J118 + Calibration!$C$11</f>
        <v>537.73935048263206</v>
      </c>
      <c r="M89" s="3">
        <v>691.71024621969673</v>
      </c>
      <c r="N89" s="2">
        <v>617.20499536591058</v>
      </c>
      <c r="O89" s="3">
        <f>(M89-L$93)/(7*35314.6667/1400)</f>
        <v>0.86704002972380601</v>
      </c>
      <c r="Q89" s="3">
        <f>'8C'!$J118 + Calibration!$C$11</f>
        <v>543.94861858119862</v>
      </c>
      <c r="R89" s="3">
        <v>727.77787960532237</v>
      </c>
      <c r="S89" s="2">
        <v>616.85063139603767</v>
      </c>
      <c r="T89" s="3">
        <f>(R89-Q$93)/(7*35314.6667/1400)</f>
        <v>1.0639577290334579</v>
      </c>
    </row>
    <row r="90" spans="1:20" x14ac:dyDescent="0.25">
      <c r="A90" s="3">
        <f t="shared" si="3"/>
        <v>9.75</v>
      </c>
      <c r="B90" s="3">
        <f>'5C'!$J275 + Calibration!$C$11</f>
        <v>550.54120644351838</v>
      </c>
      <c r="C90" s="3">
        <v>587.46708155101896</v>
      </c>
      <c r="D90" s="2">
        <v>605.36997013550683</v>
      </c>
      <c r="E90" s="3">
        <f>(C90-B$93)/(7*35314.6667/1400)</f>
        <v>0.28012632708617458</v>
      </c>
      <c r="G90" s="3">
        <f>'6C'!$J119 + Calibration!$C$11</f>
        <v>539.34915703947649</v>
      </c>
      <c r="H90" s="3">
        <v>636.36063221741188</v>
      </c>
      <c r="I90" s="2">
        <v>598.85003593677925</v>
      </c>
      <c r="J90" s="3">
        <f t="shared" si="2"/>
        <v>0.54410562345777336</v>
      </c>
      <c r="L90" s="3">
        <f>'7C'!$J119 + Calibration!$C$11</f>
        <v>540.57568216147752</v>
      </c>
      <c r="M90" s="3">
        <v>689.38612195335986</v>
      </c>
      <c r="N90" s="2">
        <v>615.29155890934294</v>
      </c>
      <c r="O90" s="3">
        <f>(M90-L$93)/(7*35314.6667/1400)</f>
        <v>0.85387765565367579</v>
      </c>
      <c r="Q90" s="3">
        <f>'8C'!$J119 + Calibration!$C$11</f>
        <v>545.17515903476362</v>
      </c>
      <c r="R90" s="3">
        <v>726.40063831569637</v>
      </c>
      <c r="S90" s="2">
        <v>617.63019244337465</v>
      </c>
      <c r="T90" s="3">
        <f>(R90-Q$93)/(7*35314.6667/1400)</f>
        <v>1.0561579029650101</v>
      </c>
    </row>
    <row r="91" spans="1:20" x14ac:dyDescent="0.25">
      <c r="A91" s="3">
        <f t="shared" si="3"/>
        <v>9.8333333333333339</v>
      </c>
      <c r="B91" s="3">
        <f>'5C'!$J276 + Calibration!$C$11</f>
        <v>546.01837972457542</v>
      </c>
      <c r="C91" s="3">
        <v>589.83428899279625</v>
      </c>
      <c r="D91" s="2">
        <v>600.40915094459899</v>
      </c>
      <c r="E91" s="3">
        <f>(C91-B$93)/(7*35314.6667/1400)</f>
        <v>0.29353269709038182</v>
      </c>
      <c r="G91" s="3">
        <f>'6C'!$J120 + Calibration!$C$11</f>
        <v>533.59982819587844</v>
      </c>
      <c r="H91" s="3">
        <v>636.36063221741188</v>
      </c>
      <c r="I91" s="2">
        <v>602.32262283543764</v>
      </c>
      <c r="J91" s="3">
        <f t="shared" si="2"/>
        <v>0.54410562345777336</v>
      </c>
      <c r="L91" s="3">
        <f>'7C'!$J120 + Calibration!$C$11</f>
        <v>537.73935048263206</v>
      </c>
      <c r="M91" s="3">
        <v>684.95298801694025</v>
      </c>
      <c r="N91" s="2">
        <v>608.77163179746969</v>
      </c>
      <c r="O91" s="3">
        <f>(M91-L$93)/(7*35314.6667/1400)</f>
        <v>0.82877118091852209</v>
      </c>
      <c r="Q91" s="3">
        <f>'8C'!$J120 + Calibration!$C$11</f>
        <v>548.08814086795223</v>
      </c>
      <c r="R91" s="3">
        <v>727.77787960532237</v>
      </c>
      <c r="S91" s="2">
        <v>616.42543431857359</v>
      </c>
      <c r="T91" s="3">
        <f>(R91-Q$93)/(7*35314.6667/1400)</f>
        <v>1.0639577290334579</v>
      </c>
    </row>
    <row r="92" spans="1:20" x14ac:dyDescent="0.25">
      <c r="A92" s="3">
        <f t="shared" si="3"/>
        <v>9.9166666666666679</v>
      </c>
      <c r="B92" s="3">
        <f>'5C'!$J277 + Calibration!$C$11</f>
        <v>535.66958933925525</v>
      </c>
      <c r="C92" s="3">
        <v>589.57609122110125</v>
      </c>
      <c r="D92" s="2">
        <v>599.98395386713503</v>
      </c>
      <c r="E92" s="3">
        <f>(C92-B$93)/(7*35314.6667/1400)</f>
        <v>0.29207042775119535</v>
      </c>
      <c r="G92" s="3">
        <f>'6C'!$J121 + Calibration!$C$11</f>
        <v>540.19240072663433</v>
      </c>
      <c r="H92" s="3">
        <v>637.73800262744408</v>
      </c>
      <c r="I92" s="2">
        <v>606.50383845788326</v>
      </c>
      <c r="J92" s="3">
        <f t="shared" si="2"/>
        <v>0.55190618078276832</v>
      </c>
      <c r="L92" s="3">
        <f>'7C'!$J121 + Calibration!$C$11</f>
        <v>541.03563674801001</v>
      </c>
      <c r="M92" s="3">
        <v>684.04910213539915</v>
      </c>
      <c r="N92" s="2">
        <v>611.46465764879099</v>
      </c>
      <c r="O92" s="3">
        <f>(M92-L$93)/(7*35314.6667/1400)</f>
        <v>0.8236521413465524</v>
      </c>
      <c r="Q92" s="3">
        <f>'8C'!$J121 + Calibration!$C$11</f>
        <v>540.19240072663433</v>
      </c>
      <c r="R92" s="3">
        <v>733.11489942328285</v>
      </c>
      <c r="S92" s="2">
        <v>626.41791289483444</v>
      </c>
      <c r="T92" s="3">
        <f>(R92-Q$93)/(7*35314.6667/1400)</f>
        <v>1.0941832433405798</v>
      </c>
    </row>
    <row r="93" spans="1:20" x14ac:dyDescent="0.25">
      <c r="B93" s="3">
        <f>AVERAGE(B2:B92)</f>
        <v>538.00424217630177</v>
      </c>
      <c r="D93" s="3">
        <f>AVERAGE(D2:D92)</f>
        <v>595.70111582662946</v>
      </c>
      <c r="G93" s="3">
        <f>AVERAGE(G2:G92)</f>
        <v>540.28608850737703</v>
      </c>
      <c r="I93" s="3">
        <f>AVERAGE(I2:I92)</f>
        <v>614.1245784419242</v>
      </c>
      <c r="L93" s="3">
        <f>AVERAGE(L2:L92)</f>
        <v>538.6140978934252</v>
      </c>
      <c r="N93" s="3">
        <f>AVERAGE(N2:N92)</f>
        <v>609.3866239642083</v>
      </c>
      <c r="Q93" s="3">
        <f>AVERAGE(Q2:Q92)</f>
        <v>539.91131668679498</v>
      </c>
      <c r="S93" s="3">
        <f>AVERAGE(S2:S92)</f>
        <v>613.54109600375398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0.60051000200000004</v>
      </c>
      <c r="C2">
        <v>0.256186003</v>
      </c>
      <c r="D2">
        <v>0.32585900099999998</v>
      </c>
    </row>
    <row r="3" spans="1:4" x14ac:dyDescent="0.25">
      <c r="A3">
        <v>1000</v>
      </c>
      <c r="B3">
        <v>1.2969050049999999</v>
      </c>
      <c r="C3">
        <v>0.32415649499999999</v>
      </c>
      <c r="D3">
        <v>0.45016649800000003</v>
      </c>
    </row>
    <row r="4" spans="1:4" x14ac:dyDescent="0.25">
      <c r="A4">
        <v>2000</v>
      </c>
      <c r="B4">
        <v>2.5758700019999998</v>
      </c>
      <c r="C4">
        <v>0.590340003</v>
      </c>
      <c r="D4">
        <v>0.66600650299999997</v>
      </c>
    </row>
    <row r="7" spans="1:4" x14ac:dyDescent="0.25">
      <c r="A7" t="s">
        <v>4</v>
      </c>
      <c r="C7" s="1">
        <v>40596</v>
      </c>
    </row>
    <row r="8" spans="1:4" x14ac:dyDescent="0.25">
      <c r="A8" t="s">
        <v>5</v>
      </c>
      <c r="C8" s="1">
        <v>40596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147.72626831392489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2011-02-23T04:50:34Z</dcterms:created>
  <dcterms:modified xsi:type="dcterms:W3CDTF">2011-02-23T04:59:08Z</dcterms:modified>
</cp:coreProperties>
</file>